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6\"/>
    </mc:Choice>
  </mc:AlternateContent>
  <xr:revisionPtr revIDLastSave="0" documentId="8_{D37945EC-7B02-434E-86D7-BD07052A2B6C}" xr6:coauthVersionLast="47" xr6:coauthVersionMax="47" xr10:uidLastSave="{00000000-0000-0000-0000-000000000000}"/>
  <bookViews>
    <workbookView xWindow="31950" yWindow="3150" windowWidth="21600" windowHeight="11835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'FS184'!$A$1:$L$61</definedName>
    <definedName name="_xlnm.Print_Area" localSheetId="1">'GT421'!$A$1:$L$61</definedName>
    <definedName name="_xlnm.Print_Area" localSheetId="2">'GT481'!$A$1:$L$61</definedName>
    <definedName name="_xlnm.Print_Area" localSheetId="3">'KZN225'!$A$1:$L$61</definedName>
    <definedName name="_xlnm.Print_Area" localSheetId="4">'KZN252'!$A$1:$L$61</definedName>
    <definedName name="_xlnm.Print_Area" localSheetId="5">'KZN282'!$A$1:$L$61</definedName>
    <definedName name="_xlnm.Print_Area" localSheetId="6">'LIM354'!$A$1:$L$61</definedName>
    <definedName name="_xlnm.Print_Area" localSheetId="7">'MP307'!$A$1:$L$61</definedName>
    <definedName name="_xlnm.Print_Area" localSheetId="8">'MP312'!$A$1:$L$61</definedName>
    <definedName name="_xlnm.Print_Area" localSheetId="9">'MP313'!$A$1:$L$61</definedName>
    <definedName name="_xlnm.Print_Area" localSheetId="10">'MP326'!$A$1:$L$61</definedName>
    <definedName name="_xlnm.Print_Area" localSheetId="11">'NC091'!$A$1:$L$61</definedName>
    <definedName name="_xlnm.Print_Area" localSheetId="12">'NW372'!$A$1:$L$61</definedName>
    <definedName name="_xlnm.Print_Area" localSheetId="13">'NW373'!$A$1:$L$61</definedName>
    <definedName name="_xlnm.Print_Area" localSheetId="14">'NW403'!$A$1:$L$61</definedName>
    <definedName name="_xlnm.Print_Area" localSheetId="15">'NW405'!$A$1:$L$61</definedName>
    <definedName name="_xlnm.Print_Area" localSheetId="19">Summary!$A$1:$L$61</definedName>
    <definedName name="_xlnm.Print_Area" localSheetId="16">'WC023'!$A$1:$L$61</definedName>
    <definedName name="_xlnm.Print_Area" localSheetId="17">'WC024'!$A$1:$L$61</definedName>
    <definedName name="_xlnm.Print_Area" localSheetId="18">'WC044'!$A$1:$L$61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L43" i="2"/>
  <c r="L44" i="2" s="1"/>
  <c r="K43" i="2"/>
  <c r="K44" i="2" s="1"/>
  <c r="J43" i="2"/>
  <c r="I43" i="2"/>
  <c r="H43" i="2"/>
  <c r="G43" i="2"/>
  <c r="F43" i="2"/>
  <c r="E43" i="2"/>
  <c r="D43" i="2"/>
  <c r="D44" i="2" s="1"/>
  <c r="C43" i="2"/>
  <c r="C44" i="2" s="1"/>
  <c r="L37" i="2"/>
  <c r="K37" i="2"/>
  <c r="J37" i="2"/>
  <c r="J44" i="2" s="1"/>
  <c r="I37" i="2"/>
  <c r="I44" i="2" s="1"/>
  <c r="H37" i="2"/>
  <c r="G37" i="2"/>
  <c r="G44" i="2" s="1"/>
  <c r="F37" i="2"/>
  <c r="F44" i="2" s="1"/>
  <c r="E37" i="2"/>
  <c r="E44" i="2" s="1"/>
  <c r="D37" i="2"/>
  <c r="C37" i="2"/>
  <c r="L25" i="2"/>
  <c r="L26" i="2" s="1"/>
  <c r="K25" i="2"/>
  <c r="J25" i="2"/>
  <c r="I25" i="2"/>
  <c r="H25" i="2"/>
  <c r="G25" i="2"/>
  <c r="F25" i="2"/>
  <c r="E25" i="2"/>
  <c r="D25" i="2"/>
  <c r="D26" i="2" s="1"/>
  <c r="C25" i="2"/>
  <c r="L13" i="2"/>
  <c r="K13" i="2"/>
  <c r="J13" i="2"/>
  <c r="I13" i="2"/>
  <c r="I26" i="2" s="1"/>
  <c r="H13" i="2"/>
  <c r="G13" i="2"/>
  <c r="G26" i="2" s="1"/>
  <c r="F13" i="2"/>
  <c r="F26" i="2" s="1"/>
  <c r="E13" i="2"/>
  <c r="E26" i="2" s="1"/>
  <c r="E45" i="2" s="1"/>
  <c r="D13" i="2"/>
  <c r="C13" i="2"/>
  <c r="L50" i="3"/>
  <c r="K50" i="3"/>
  <c r="J50" i="3"/>
  <c r="I50" i="3"/>
  <c r="H50" i="3"/>
  <c r="G50" i="3"/>
  <c r="F50" i="3"/>
  <c r="E50" i="3"/>
  <c r="D50" i="3"/>
  <c r="C50" i="3"/>
  <c r="K44" i="3"/>
  <c r="I44" i="3"/>
  <c r="C44" i="3"/>
  <c r="L43" i="3"/>
  <c r="L44" i="3" s="1"/>
  <c r="K43" i="3"/>
  <c r="J43" i="3"/>
  <c r="I43" i="3"/>
  <c r="H43" i="3"/>
  <c r="G43" i="3"/>
  <c r="F43" i="3"/>
  <c r="E43" i="3"/>
  <c r="D43" i="3"/>
  <c r="D44" i="3" s="1"/>
  <c r="C43" i="3"/>
  <c r="L37" i="3"/>
  <c r="K37" i="3"/>
  <c r="J37" i="3"/>
  <c r="J44" i="3" s="1"/>
  <c r="I37" i="3"/>
  <c r="H37" i="3"/>
  <c r="H44" i="3" s="1"/>
  <c r="G37" i="3"/>
  <c r="G44" i="3" s="1"/>
  <c r="F37" i="3"/>
  <c r="F44" i="3" s="1"/>
  <c r="E37" i="3"/>
  <c r="D37" i="3"/>
  <c r="C37" i="3"/>
  <c r="I26" i="3"/>
  <c r="I45" i="3" s="1"/>
  <c r="L25" i="3"/>
  <c r="K25" i="3"/>
  <c r="J25" i="3"/>
  <c r="J26" i="3" s="1"/>
  <c r="J45" i="3" s="1"/>
  <c r="I25" i="3"/>
  <c r="H25" i="3"/>
  <c r="G25" i="3"/>
  <c r="F25" i="3"/>
  <c r="E25" i="3"/>
  <c r="D25" i="3"/>
  <c r="C25" i="3"/>
  <c r="L13" i="3"/>
  <c r="L26" i="3" s="1"/>
  <c r="K13" i="3"/>
  <c r="J13" i="3"/>
  <c r="I13" i="3"/>
  <c r="H13" i="3"/>
  <c r="H26" i="3" s="1"/>
  <c r="G13" i="3"/>
  <c r="G26" i="3" s="1"/>
  <c r="F13" i="3"/>
  <c r="F26" i="3" s="1"/>
  <c r="E13" i="3"/>
  <c r="E26" i="3" s="1"/>
  <c r="D13" i="3"/>
  <c r="D26" i="3" s="1"/>
  <c r="C13" i="3"/>
  <c r="L50" i="4"/>
  <c r="K50" i="4"/>
  <c r="J50" i="4"/>
  <c r="I50" i="4"/>
  <c r="H50" i="4"/>
  <c r="G50" i="4"/>
  <c r="F50" i="4"/>
  <c r="E50" i="4"/>
  <c r="D50" i="4"/>
  <c r="C50" i="4"/>
  <c r="K44" i="4"/>
  <c r="I44" i="4"/>
  <c r="C44" i="4"/>
  <c r="L43" i="4"/>
  <c r="L44" i="4" s="1"/>
  <c r="K43" i="4"/>
  <c r="J43" i="4"/>
  <c r="I43" i="4"/>
  <c r="H43" i="4"/>
  <c r="G43" i="4"/>
  <c r="F43" i="4"/>
  <c r="E43" i="4"/>
  <c r="D43" i="4"/>
  <c r="D44" i="4" s="1"/>
  <c r="C43" i="4"/>
  <c r="L37" i="4"/>
  <c r="K37" i="4"/>
  <c r="J37" i="4"/>
  <c r="J44" i="4" s="1"/>
  <c r="I37" i="4"/>
  <c r="H37" i="4"/>
  <c r="H44" i="4" s="1"/>
  <c r="G37" i="4"/>
  <c r="G44" i="4" s="1"/>
  <c r="F37" i="4"/>
  <c r="F44" i="4" s="1"/>
  <c r="E37" i="4"/>
  <c r="D37" i="4"/>
  <c r="C37" i="4"/>
  <c r="I26" i="4"/>
  <c r="L25" i="4"/>
  <c r="K25" i="4"/>
  <c r="J25" i="4"/>
  <c r="I25" i="4"/>
  <c r="H25" i="4"/>
  <c r="G25" i="4"/>
  <c r="F25" i="4"/>
  <c r="E25" i="4"/>
  <c r="D25" i="4"/>
  <c r="C25" i="4"/>
  <c r="L13" i="4"/>
  <c r="K13" i="4"/>
  <c r="J13" i="4"/>
  <c r="I13" i="4"/>
  <c r="H13" i="4"/>
  <c r="H26" i="4" s="1"/>
  <c r="G13" i="4"/>
  <c r="G26" i="4" s="1"/>
  <c r="F13" i="4"/>
  <c r="F26" i="4" s="1"/>
  <c r="E13" i="4"/>
  <c r="E26" i="4" s="1"/>
  <c r="D13" i="4"/>
  <c r="C13" i="4"/>
  <c r="L50" i="5"/>
  <c r="K50" i="5"/>
  <c r="J50" i="5"/>
  <c r="I50" i="5"/>
  <c r="H50" i="5"/>
  <c r="G50" i="5"/>
  <c r="F50" i="5"/>
  <c r="E50" i="5"/>
  <c r="D50" i="5"/>
  <c r="C50" i="5"/>
  <c r="J44" i="5"/>
  <c r="I44" i="5"/>
  <c r="C44" i="5"/>
  <c r="L43" i="5"/>
  <c r="K43" i="5"/>
  <c r="J43" i="5"/>
  <c r="I43" i="5"/>
  <c r="H43" i="5"/>
  <c r="G43" i="5"/>
  <c r="F43" i="5"/>
  <c r="E43" i="5"/>
  <c r="D43" i="5"/>
  <c r="C43" i="5"/>
  <c r="L37" i="5"/>
  <c r="L44" i="5" s="1"/>
  <c r="K37" i="5"/>
  <c r="K44" i="5" s="1"/>
  <c r="J37" i="5"/>
  <c r="I37" i="5"/>
  <c r="H37" i="5"/>
  <c r="H44" i="5" s="1"/>
  <c r="G37" i="5"/>
  <c r="G44" i="5" s="1"/>
  <c r="F37" i="5"/>
  <c r="E37" i="5"/>
  <c r="D37" i="5"/>
  <c r="D44" i="5" s="1"/>
  <c r="C37" i="5"/>
  <c r="L25" i="5"/>
  <c r="K25" i="5"/>
  <c r="J25" i="5"/>
  <c r="I25" i="5"/>
  <c r="H25" i="5"/>
  <c r="G25" i="5"/>
  <c r="F25" i="5"/>
  <c r="E25" i="5"/>
  <c r="D25" i="5"/>
  <c r="C25" i="5"/>
  <c r="L13" i="5"/>
  <c r="K13" i="5"/>
  <c r="K26" i="5" s="1"/>
  <c r="J13" i="5"/>
  <c r="J26" i="5" s="1"/>
  <c r="I13" i="5"/>
  <c r="I26" i="5" s="1"/>
  <c r="I45" i="5" s="1"/>
  <c r="H13" i="5"/>
  <c r="H26" i="5" s="1"/>
  <c r="G13" i="5"/>
  <c r="G26" i="5" s="1"/>
  <c r="G45" i="5" s="1"/>
  <c r="F13" i="5"/>
  <c r="F26" i="5" s="1"/>
  <c r="E13" i="5"/>
  <c r="D13" i="5"/>
  <c r="C13" i="5"/>
  <c r="C26" i="5" s="1"/>
  <c r="L50" i="6"/>
  <c r="K50" i="6"/>
  <c r="J50" i="6"/>
  <c r="I50" i="6"/>
  <c r="H50" i="6"/>
  <c r="G50" i="6"/>
  <c r="F50" i="6"/>
  <c r="E50" i="6"/>
  <c r="D50" i="6"/>
  <c r="C50" i="6"/>
  <c r="K44" i="6"/>
  <c r="J44" i="6"/>
  <c r="I44" i="6"/>
  <c r="L43" i="6"/>
  <c r="K43" i="6"/>
  <c r="J43" i="6"/>
  <c r="I43" i="6"/>
  <c r="H43" i="6"/>
  <c r="G43" i="6"/>
  <c r="F43" i="6"/>
  <c r="E43" i="6"/>
  <c r="D43" i="6"/>
  <c r="C43" i="6"/>
  <c r="L37" i="6"/>
  <c r="L44" i="6" s="1"/>
  <c r="K37" i="6"/>
  <c r="J37" i="6"/>
  <c r="I37" i="6"/>
  <c r="H37" i="6"/>
  <c r="H44" i="6" s="1"/>
  <c r="G37" i="6"/>
  <c r="F37" i="6"/>
  <c r="E37" i="6"/>
  <c r="E44" i="6" s="1"/>
  <c r="D37" i="6"/>
  <c r="D44" i="6" s="1"/>
  <c r="C37" i="6"/>
  <c r="C44" i="6" s="1"/>
  <c r="L25" i="6"/>
  <c r="K25" i="6"/>
  <c r="J25" i="6"/>
  <c r="I25" i="6"/>
  <c r="H25" i="6"/>
  <c r="G25" i="6"/>
  <c r="F25" i="6"/>
  <c r="E25" i="6"/>
  <c r="D25" i="6"/>
  <c r="C25" i="6"/>
  <c r="L13" i="6"/>
  <c r="L26" i="6" s="1"/>
  <c r="K13" i="6"/>
  <c r="K26" i="6" s="1"/>
  <c r="J13" i="6"/>
  <c r="J26" i="6" s="1"/>
  <c r="I13" i="6"/>
  <c r="I26" i="6" s="1"/>
  <c r="H13" i="6"/>
  <c r="H26" i="6" s="1"/>
  <c r="G13" i="6"/>
  <c r="G26" i="6" s="1"/>
  <c r="F13" i="6"/>
  <c r="E13" i="6"/>
  <c r="D13" i="6"/>
  <c r="D26" i="6" s="1"/>
  <c r="C13" i="6"/>
  <c r="C26" i="6" s="1"/>
  <c r="L50" i="7"/>
  <c r="K50" i="7"/>
  <c r="J50" i="7"/>
  <c r="I50" i="7"/>
  <c r="H50" i="7"/>
  <c r="G50" i="7"/>
  <c r="F50" i="7"/>
  <c r="E50" i="7"/>
  <c r="D50" i="7"/>
  <c r="C50" i="7"/>
  <c r="K44" i="7"/>
  <c r="J44" i="7"/>
  <c r="L43" i="7"/>
  <c r="K43" i="7"/>
  <c r="J43" i="7"/>
  <c r="I43" i="7"/>
  <c r="H43" i="7"/>
  <c r="G43" i="7"/>
  <c r="F43" i="7"/>
  <c r="E43" i="7"/>
  <c r="D43" i="7"/>
  <c r="C43" i="7"/>
  <c r="L37" i="7"/>
  <c r="L44" i="7" s="1"/>
  <c r="K37" i="7"/>
  <c r="J37" i="7"/>
  <c r="I37" i="7"/>
  <c r="I44" i="7" s="1"/>
  <c r="H37" i="7"/>
  <c r="G37" i="7"/>
  <c r="F37" i="7"/>
  <c r="F44" i="7" s="1"/>
  <c r="E37" i="7"/>
  <c r="E44" i="7" s="1"/>
  <c r="D37" i="7"/>
  <c r="D44" i="7" s="1"/>
  <c r="C37" i="7"/>
  <c r="C44" i="7" s="1"/>
  <c r="I26" i="7"/>
  <c r="H26" i="7"/>
  <c r="L25" i="7"/>
  <c r="K25" i="7"/>
  <c r="J25" i="7"/>
  <c r="I25" i="7"/>
  <c r="H25" i="7"/>
  <c r="G25" i="7"/>
  <c r="F25" i="7"/>
  <c r="E25" i="7"/>
  <c r="D25" i="7"/>
  <c r="C25" i="7"/>
  <c r="L13" i="7"/>
  <c r="L26" i="7" s="1"/>
  <c r="K13" i="7"/>
  <c r="K26" i="7" s="1"/>
  <c r="J13" i="7"/>
  <c r="J26" i="7" s="1"/>
  <c r="I13" i="7"/>
  <c r="H13" i="7"/>
  <c r="G13" i="7"/>
  <c r="G26" i="7" s="1"/>
  <c r="F13" i="7"/>
  <c r="E13" i="7"/>
  <c r="D13" i="7"/>
  <c r="D26" i="7" s="1"/>
  <c r="C13" i="7"/>
  <c r="C26" i="7" s="1"/>
  <c r="L50" i="8"/>
  <c r="K50" i="8"/>
  <c r="J50" i="8"/>
  <c r="I50" i="8"/>
  <c r="H50" i="8"/>
  <c r="G50" i="8"/>
  <c r="F50" i="8"/>
  <c r="E50" i="8"/>
  <c r="D50" i="8"/>
  <c r="C50" i="8"/>
  <c r="K44" i="8"/>
  <c r="J44" i="8"/>
  <c r="L43" i="8"/>
  <c r="K43" i="8"/>
  <c r="J43" i="8"/>
  <c r="I43" i="8"/>
  <c r="H43" i="8"/>
  <c r="G43" i="8"/>
  <c r="F43" i="8"/>
  <c r="E43" i="8"/>
  <c r="D43" i="8"/>
  <c r="C43" i="8"/>
  <c r="L37" i="8"/>
  <c r="L44" i="8" s="1"/>
  <c r="K37" i="8"/>
  <c r="J37" i="8"/>
  <c r="I37" i="8"/>
  <c r="I44" i="8" s="1"/>
  <c r="H37" i="8"/>
  <c r="H44" i="8" s="1"/>
  <c r="G37" i="8"/>
  <c r="F37" i="8"/>
  <c r="E37" i="8"/>
  <c r="E44" i="8" s="1"/>
  <c r="D37" i="8"/>
  <c r="D44" i="8" s="1"/>
  <c r="C37" i="8"/>
  <c r="C44" i="8" s="1"/>
  <c r="I26" i="8"/>
  <c r="H26" i="8"/>
  <c r="L25" i="8"/>
  <c r="K25" i="8"/>
  <c r="J25" i="8"/>
  <c r="I25" i="8"/>
  <c r="H25" i="8"/>
  <c r="G25" i="8"/>
  <c r="F25" i="8"/>
  <c r="E25" i="8"/>
  <c r="D25" i="8"/>
  <c r="C25" i="8"/>
  <c r="L13" i="8"/>
  <c r="K13" i="8"/>
  <c r="K26" i="8" s="1"/>
  <c r="J13" i="8"/>
  <c r="J26" i="8" s="1"/>
  <c r="I13" i="8"/>
  <c r="H13" i="8"/>
  <c r="G13" i="8"/>
  <c r="G26" i="8" s="1"/>
  <c r="F13" i="8"/>
  <c r="F26" i="8" s="1"/>
  <c r="E13" i="8"/>
  <c r="D13" i="8"/>
  <c r="C13" i="8"/>
  <c r="C26" i="8" s="1"/>
  <c r="L50" i="9"/>
  <c r="K50" i="9"/>
  <c r="J50" i="9"/>
  <c r="I50" i="9"/>
  <c r="H50" i="9"/>
  <c r="G50" i="9"/>
  <c r="F50" i="9"/>
  <c r="E50" i="9"/>
  <c r="D50" i="9"/>
  <c r="C50" i="9"/>
  <c r="K44" i="9"/>
  <c r="J44" i="9"/>
  <c r="C44" i="9"/>
  <c r="L43" i="9"/>
  <c r="K43" i="9"/>
  <c r="J43" i="9"/>
  <c r="I43" i="9"/>
  <c r="H43" i="9"/>
  <c r="G43" i="9"/>
  <c r="F43" i="9"/>
  <c r="E43" i="9"/>
  <c r="D43" i="9"/>
  <c r="C43" i="9"/>
  <c r="L37" i="9"/>
  <c r="L44" i="9" s="1"/>
  <c r="K37" i="9"/>
  <c r="J37" i="9"/>
  <c r="I37" i="9"/>
  <c r="I44" i="9" s="1"/>
  <c r="H37" i="9"/>
  <c r="H44" i="9" s="1"/>
  <c r="G37" i="9"/>
  <c r="G44" i="9" s="1"/>
  <c r="F37" i="9"/>
  <c r="E37" i="9"/>
  <c r="D37" i="9"/>
  <c r="D44" i="9" s="1"/>
  <c r="C37" i="9"/>
  <c r="I26" i="9"/>
  <c r="H26" i="9"/>
  <c r="L25" i="9"/>
  <c r="K25" i="9"/>
  <c r="J25" i="9"/>
  <c r="I25" i="9"/>
  <c r="H25" i="9"/>
  <c r="G25" i="9"/>
  <c r="F25" i="9"/>
  <c r="E25" i="9"/>
  <c r="D25" i="9"/>
  <c r="C25" i="9"/>
  <c r="L13" i="9"/>
  <c r="K13" i="9"/>
  <c r="J13" i="9"/>
  <c r="J26" i="9" s="1"/>
  <c r="I13" i="9"/>
  <c r="H13" i="9"/>
  <c r="G13" i="9"/>
  <c r="G26" i="9" s="1"/>
  <c r="F13" i="9"/>
  <c r="F26" i="9" s="1"/>
  <c r="E13" i="9"/>
  <c r="E26" i="9" s="1"/>
  <c r="D13" i="9"/>
  <c r="C13" i="9"/>
  <c r="L50" i="10"/>
  <c r="K50" i="10"/>
  <c r="J50" i="10"/>
  <c r="I50" i="10"/>
  <c r="H50" i="10"/>
  <c r="G50" i="10"/>
  <c r="F50" i="10"/>
  <c r="E50" i="10"/>
  <c r="D50" i="10"/>
  <c r="C50" i="10"/>
  <c r="K44" i="10"/>
  <c r="J44" i="10"/>
  <c r="C44" i="10"/>
  <c r="L43" i="10"/>
  <c r="K43" i="10"/>
  <c r="J43" i="10"/>
  <c r="I43" i="10"/>
  <c r="H43" i="10"/>
  <c r="G43" i="10"/>
  <c r="F43" i="10"/>
  <c r="E43" i="10"/>
  <c r="E44" i="10" s="1"/>
  <c r="D43" i="10"/>
  <c r="C43" i="10"/>
  <c r="L37" i="10"/>
  <c r="K37" i="10"/>
  <c r="J37" i="10"/>
  <c r="I37" i="10"/>
  <c r="I44" i="10" s="1"/>
  <c r="H37" i="10"/>
  <c r="H44" i="10" s="1"/>
  <c r="G37" i="10"/>
  <c r="G44" i="10" s="1"/>
  <c r="F37" i="10"/>
  <c r="F44" i="10" s="1"/>
  <c r="E37" i="10"/>
  <c r="D37" i="10"/>
  <c r="C37" i="10"/>
  <c r="I26" i="10"/>
  <c r="H26" i="10"/>
  <c r="L25" i="10"/>
  <c r="K25" i="10"/>
  <c r="K26" i="10" s="1"/>
  <c r="K45" i="10" s="1"/>
  <c r="J25" i="10"/>
  <c r="I25" i="10"/>
  <c r="H25" i="10"/>
  <c r="G25" i="10"/>
  <c r="F25" i="10"/>
  <c r="E25" i="10"/>
  <c r="D25" i="10"/>
  <c r="C25" i="10"/>
  <c r="C26" i="10" s="1"/>
  <c r="C45" i="10" s="1"/>
  <c r="L13" i="10"/>
  <c r="L26" i="10" s="1"/>
  <c r="K13" i="10"/>
  <c r="J13" i="10"/>
  <c r="I13" i="10"/>
  <c r="H13" i="10"/>
  <c r="G13" i="10"/>
  <c r="G26" i="10" s="1"/>
  <c r="F13" i="10"/>
  <c r="F26" i="10" s="1"/>
  <c r="E13" i="10"/>
  <c r="E26" i="10" s="1"/>
  <c r="E45" i="10" s="1"/>
  <c r="D13" i="10"/>
  <c r="D26" i="10" s="1"/>
  <c r="C13" i="10"/>
  <c r="L50" i="11"/>
  <c r="K50" i="11"/>
  <c r="J50" i="11"/>
  <c r="I50" i="11"/>
  <c r="H50" i="11"/>
  <c r="G50" i="11"/>
  <c r="F50" i="11"/>
  <c r="E50" i="11"/>
  <c r="D50" i="11"/>
  <c r="C50" i="11"/>
  <c r="J44" i="11"/>
  <c r="L43" i="11"/>
  <c r="K43" i="11"/>
  <c r="K44" i="11" s="1"/>
  <c r="J43" i="11"/>
  <c r="I43" i="11"/>
  <c r="H43" i="11"/>
  <c r="G43" i="11"/>
  <c r="F43" i="11"/>
  <c r="E43" i="11"/>
  <c r="D43" i="11"/>
  <c r="C43" i="11"/>
  <c r="C44" i="11" s="1"/>
  <c r="L37" i="11"/>
  <c r="K37" i="11"/>
  <c r="J37" i="11"/>
  <c r="I37" i="11"/>
  <c r="I44" i="11" s="1"/>
  <c r="H37" i="11"/>
  <c r="H44" i="11" s="1"/>
  <c r="G37" i="11"/>
  <c r="G44" i="11" s="1"/>
  <c r="F37" i="11"/>
  <c r="F44" i="11" s="1"/>
  <c r="E37" i="11"/>
  <c r="D37" i="11"/>
  <c r="C37" i="11"/>
  <c r="H26" i="11"/>
  <c r="L25" i="11"/>
  <c r="K25" i="11"/>
  <c r="J25" i="11"/>
  <c r="I25" i="11"/>
  <c r="I26" i="11" s="1"/>
  <c r="H25" i="11"/>
  <c r="G25" i="11"/>
  <c r="F25" i="11"/>
  <c r="E25" i="11"/>
  <c r="D25" i="11"/>
  <c r="C25" i="11"/>
  <c r="L13" i="11"/>
  <c r="L26" i="11" s="1"/>
  <c r="K13" i="11"/>
  <c r="J13" i="11"/>
  <c r="I13" i="11"/>
  <c r="H13" i="11"/>
  <c r="G13" i="11"/>
  <c r="G26" i="11" s="1"/>
  <c r="F13" i="11"/>
  <c r="F26" i="11" s="1"/>
  <c r="E13" i="11"/>
  <c r="E26" i="11" s="1"/>
  <c r="D13" i="11"/>
  <c r="D26" i="11" s="1"/>
  <c r="C13" i="11"/>
  <c r="L50" i="12"/>
  <c r="K50" i="12"/>
  <c r="J50" i="12"/>
  <c r="I50" i="12"/>
  <c r="H50" i="12"/>
  <c r="G50" i="12"/>
  <c r="F50" i="12"/>
  <c r="E50" i="12"/>
  <c r="D50" i="12"/>
  <c r="C50" i="12"/>
  <c r="L43" i="12"/>
  <c r="K43" i="12"/>
  <c r="K44" i="12" s="1"/>
  <c r="J43" i="12"/>
  <c r="J44" i="12" s="1"/>
  <c r="I43" i="12"/>
  <c r="H43" i="12"/>
  <c r="G43" i="12"/>
  <c r="F43" i="12"/>
  <c r="E43" i="12"/>
  <c r="D43" i="12"/>
  <c r="C43" i="12"/>
  <c r="C44" i="12" s="1"/>
  <c r="L37" i="12"/>
  <c r="L44" i="12" s="1"/>
  <c r="K37" i="12"/>
  <c r="J37" i="12"/>
  <c r="I37" i="12"/>
  <c r="I44" i="12" s="1"/>
  <c r="H37" i="12"/>
  <c r="H44" i="12" s="1"/>
  <c r="G37" i="12"/>
  <c r="G44" i="12" s="1"/>
  <c r="F37" i="12"/>
  <c r="F44" i="12" s="1"/>
  <c r="E37" i="12"/>
  <c r="D37" i="12"/>
  <c r="D44" i="12" s="1"/>
  <c r="C37" i="12"/>
  <c r="L25" i="12"/>
  <c r="K25" i="12"/>
  <c r="J25" i="12"/>
  <c r="I25" i="12"/>
  <c r="H25" i="12"/>
  <c r="H26" i="12" s="1"/>
  <c r="G25" i="12"/>
  <c r="F25" i="12"/>
  <c r="E25" i="12"/>
  <c r="D25" i="12"/>
  <c r="C25" i="12"/>
  <c r="L13" i="12"/>
  <c r="L26" i="12" s="1"/>
  <c r="K13" i="12"/>
  <c r="J13" i="12"/>
  <c r="J26" i="12" s="1"/>
  <c r="J45" i="12" s="1"/>
  <c r="I13" i="12"/>
  <c r="I26" i="12" s="1"/>
  <c r="I45" i="12" s="1"/>
  <c r="H13" i="12"/>
  <c r="G13" i="12"/>
  <c r="G26" i="12" s="1"/>
  <c r="F13" i="12"/>
  <c r="F26" i="12" s="1"/>
  <c r="E13" i="12"/>
  <c r="E26" i="12" s="1"/>
  <c r="D13" i="12"/>
  <c r="D26" i="12" s="1"/>
  <c r="C13" i="12"/>
  <c r="L50" i="13"/>
  <c r="K50" i="13"/>
  <c r="J50" i="13"/>
  <c r="I50" i="13"/>
  <c r="H50" i="13"/>
  <c r="G50" i="13"/>
  <c r="F50" i="13"/>
  <c r="E50" i="13"/>
  <c r="D50" i="13"/>
  <c r="C50" i="13"/>
  <c r="L43" i="13"/>
  <c r="K43" i="13"/>
  <c r="J43" i="13"/>
  <c r="J44" i="13" s="1"/>
  <c r="I43" i="13"/>
  <c r="H43" i="13"/>
  <c r="G43" i="13"/>
  <c r="F43" i="13"/>
  <c r="E43" i="13"/>
  <c r="D43" i="13"/>
  <c r="C43" i="13"/>
  <c r="L37" i="13"/>
  <c r="L44" i="13" s="1"/>
  <c r="K37" i="13"/>
  <c r="K44" i="13" s="1"/>
  <c r="J37" i="13"/>
  <c r="I37" i="13"/>
  <c r="H37" i="13"/>
  <c r="H44" i="13" s="1"/>
  <c r="G37" i="13"/>
  <c r="G44" i="13" s="1"/>
  <c r="F37" i="13"/>
  <c r="F44" i="13" s="1"/>
  <c r="E37" i="13"/>
  <c r="D37" i="13"/>
  <c r="D44" i="13" s="1"/>
  <c r="C37" i="13"/>
  <c r="C44" i="13" s="1"/>
  <c r="L25" i="13"/>
  <c r="K25" i="13"/>
  <c r="J25" i="13"/>
  <c r="I25" i="13"/>
  <c r="H25" i="13"/>
  <c r="G25" i="13"/>
  <c r="F25" i="13"/>
  <c r="E25" i="13"/>
  <c r="D25" i="13"/>
  <c r="C25" i="13"/>
  <c r="L13" i="13"/>
  <c r="L26" i="13" s="1"/>
  <c r="K13" i="13"/>
  <c r="J13" i="13"/>
  <c r="J26" i="13" s="1"/>
  <c r="I13" i="13"/>
  <c r="I26" i="13" s="1"/>
  <c r="H13" i="13"/>
  <c r="H26" i="13" s="1"/>
  <c r="H45" i="13" s="1"/>
  <c r="G13" i="13"/>
  <c r="F13" i="13"/>
  <c r="F26" i="13" s="1"/>
  <c r="E13" i="13"/>
  <c r="E26" i="13" s="1"/>
  <c r="D13" i="13"/>
  <c r="D26" i="13" s="1"/>
  <c r="C13" i="13"/>
  <c r="L50" i="14"/>
  <c r="K50" i="14"/>
  <c r="J50" i="14"/>
  <c r="I50" i="14"/>
  <c r="H50" i="14"/>
  <c r="G50" i="14"/>
  <c r="F50" i="14"/>
  <c r="E50" i="14"/>
  <c r="D50" i="14"/>
  <c r="C50" i="14"/>
  <c r="L43" i="14"/>
  <c r="K43" i="14"/>
  <c r="J43" i="14"/>
  <c r="I43" i="14"/>
  <c r="H43" i="14"/>
  <c r="G43" i="14"/>
  <c r="F43" i="14"/>
  <c r="E43" i="14"/>
  <c r="D43" i="14"/>
  <c r="C43" i="14"/>
  <c r="L37" i="14"/>
  <c r="L44" i="14" s="1"/>
  <c r="K37" i="14"/>
  <c r="K44" i="14" s="1"/>
  <c r="J37" i="14"/>
  <c r="J44" i="14" s="1"/>
  <c r="I37" i="14"/>
  <c r="H37" i="14"/>
  <c r="G37" i="14"/>
  <c r="G44" i="14" s="1"/>
  <c r="F37" i="14"/>
  <c r="F44" i="14" s="1"/>
  <c r="E37" i="14"/>
  <c r="D37" i="14"/>
  <c r="D44" i="14" s="1"/>
  <c r="C37" i="14"/>
  <c r="C44" i="14" s="1"/>
  <c r="L25" i="14"/>
  <c r="K25" i="14"/>
  <c r="J25" i="14"/>
  <c r="I25" i="14"/>
  <c r="H25" i="14"/>
  <c r="G25" i="14"/>
  <c r="F25" i="14"/>
  <c r="E25" i="14"/>
  <c r="D25" i="14"/>
  <c r="C25" i="14"/>
  <c r="L13" i="14"/>
  <c r="L26" i="14" s="1"/>
  <c r="K13" i="14"/>
  <c r="J13" i="14"/>
  <c r="J26" i="14" s="1"/>
  <c r="I13" i="14"/>
  <c r="I26" i="14" s="1"/>
  <c r="H13" i="14"/>
  <c r="H26" i="14" s="1"/>
  <c r="G13" i="14"/>
  <c r="F13" i="14"/>
  <c r="E13" i="14"/>
  <c r="E26" i="14" s="1"/>
  <c r="D13" i="14"/>
  <c r="D26" i="14" s="1"/>
  <c r="C13" i="14"/>
  <c r="L50" i="15"/>
  <c r="K50" i="15"/>
  <c r="J50" i="15"/>
  <c r="I50" i="15"/>
  <c r="H50" i="15"/>
  <c r="G50" i="15"/>
  <c r="F50" i="15"/>
  <c r="E50" i="15"/>
  <c r="D50" i="15"/>
  <c r="C50" i="15"/>
  <c r="L43" i="15"/>
  <c r="K43" i="15"/>
  <c r="J43" i="15"/>
  <c r="I43" i="15"/>
  <c r="H43" i="15"/>
  <c r="G43" i="15"/>
  <c r="F43" i="15"/>
  <c r="E43" i="15"/>
  <c r="D43" i="15"/>
  <c r="C43" i="15"/>
  <c r="L37" i="15"/>
  <c r="L44" i="15" s="1"/>
  <c r="K37" i="15"/>
  <c r="K44" i="15" s="1"/>
  <c r="J37" i="15"/>
  <c r="J44" i="15" s="1"/>
  <c r="I37" i="15"/>
  <c r="H37" i="15"/>
  <c r="G37" i="15"/>
  <c r="G44" i="15" s="1"/>
  <c r="F37" i="15"/>
  <c r="F44" i="15" s="1"/>
  <c r="E37" i="15"/>
  <c r="D37" i="15"/>
  <c r="D44" i="15" s="1"/>
  <c r="C37" i="15"/>
  <c r="C44" i="15" s="1"/>
  <c r="I26" i="15"/>
  <c r="L25" i="15"/>
  <c r="K25" i="15"/>
  <c r="J25" i="15"/>
  <c r="I25" i="15"/>
  <c r="H25" i="15"/>
  <c r="G25" i="15"/>
  <c r="F25" i="15"/>
  <c r="E25" i="15"/>
  <c r="D25" i="15"/>
  <c r="C25" i="15"/>
  <c r="L13" i="15"/>
  <c r="L26" i="15" s="1"/>
  <c r="K13" i="15"/>
  <c r="J13" i="15"/>
  <c r="J26" i="15" s="1"/>
  <c r="I13" i="15"/>
  <c r="H13" i="15"/>
  <c r="H26" i="15" s="1"/>
  <c r="G13" i="15"/>
  <c r="F13" i="15"/>
  <c r="E13" i="15"/>
  <c r="E26" i="15" s="1"/>
  <c r="D13" i="15"/>
  <c r="D26" i="15" s="1"/>
  <c r="C13" i="15"/>
  <c r="L50" i="16"/>
  <c r="K50" i="16"/>
  <c r="J50" i="16"/>
  <c r="I50" i="16"/>
  <c r="H50" i="16"/>
  <c r="G50" i="16"/>
  <c r="F50" i="16"/>
  <c r="E50" i="16"/>
  <c r="D50" i="16"/>
  <c r="C50" i="16"/>
  <c r="L43" i="16"/>
  <c r="K43" i="16"/>
  <c r="J43" i="16"/>
  <c r="I43" i="16"/>
  <c r="H43" i="16"/>
  <c r="G43" i="16"/>
  <c r="F43" i="16"/>
  <c r="E43" i="16"/>
  <c r="D43" i="16"/>
  <c r="C43" i="16"/>
  <c r="L37" i="16"/>
  <c r="L44" i="16" s="1"/>
  <c r="K37" i="16"/>
  <c r="K44" i="16" s="1"/>
  <c r="J37" i="16"/>
  <c r="J44" i="16" s="1"/>
  <c r="I37" i="16"/>
  <c r="H37" i="16"/>
  <c r="G37" i="16"/>
  <c r="G44" i="16" s="1"/>
  <c r="F37" i="16"/>
  <c r="F44" i="16" s="1"/>
  <c r="E37" i="16"/>
  <c r="D37" i="16"/>
  <c r="D44" i="16" s="1"/>
  <c r="C37" i="16"/>
  <c r="C44" i="16" s="1"/>
  <c r="L25" i="16"/>
  <c r="K25" i="16"/>
  <c r="J25" i="16"/>
  <c r="I25" i="16"/>
  <c r="H25" i="16"/>
  <c r="G25" i="16"/>
  <c r="F25" i="16"/>
  <c r="E25" i="16"/>
  <c r="D25" i="16"/>
  <c r="C25" i="16"/>
  <c r="L13" i="16"/>
  <c r="L26" i="16" s="1"/>
  <c r="K13" i="16"/>
  <c r="J13" i="16"/>
  <c r="J26" i="16" s="1"/>
  <c r="I13" i="16"/>
  <c r="I26" i="16" s="1"/>
  <c r="H13" i="16"/>
  <c r="H26" i="16" s="1"/>
  <c r="G13" i="16"/>
  <c r="F13" i="16"/>
  <c r="E13" i="16"/>
  <c r="E26" i="16" s="1"/>
  <c r="D13" i="16"/>
  <c r="D26" i="16" s="1"/>
  <c r="C13" i="16"/>
  <c r="L50" i="17"/>
  <c r="K50" i="17"/>
  <c r="J50" i="17"/>
  <c r="I50" i="17"/>
  <c r="H50" i="17"/>
  <c r="G50" i="17"/>
  <c r="F50" i="17"/>
  <c r="E50" i="17"/>
  <c r="D50" i="17"/>
  <c r="C50" i="17"/>
  <c r="L43" i="17"/>
  <c r="K43" i="17"/>
  <c r="J43" i="17"/>
  <c r="I43" i="17"/>
  <c r="H43" i="17"/>
  <c r="G43" i="17"/>
  <c r="F43" i="17"/>
  <c r="E43" i="17"/>
  <c r="D43" i="17"/>
  <c r="C43" i="17"/>
  <c r="L37" i="17"/>
  <c r="L44" i="17" s="1"/>
  <c r="K37" i="17"/>
  <c r="K44" i="17" s="1"/>
  <c r="J37" i="17"/>
  <c r="J44" i="17" s="1"/>
  <c r="I37" i="17"/>
  <c r="H37" i="17"/>
  <c r="G37" i="17"/>
  <c r="G44" i="17" s="1"/>
  <c r="F37" i="17"/>
  <c r="F44" i="17" s="1"/>
  <c r="E37" i="17"/>
  <c r="D37" i="17"/>
  <c r="D44" i="17" s="1"/>
  <c r="C37" i="17"/>
  <c r="C44" i="17" s="1"/>
  <c r="I26" i="17"/>
  <c r="L25" i="17"/>
  <c r="K25" i="17"/>
  <c r="J25" i="17"/>
  <c r="I25" i="17"/>
  <c r="H25" i="17"/>
  <c r="G25" i="17"/>
  <c r="F25" i="17"/>
  <c r="E25" i="17"/>
  <c r="D25" i="17"/>
  <c r="C25" i="17"/>
  <c r="L13" i="17"/>
  <c r="L26" i="17" s="1"/>
  <c r="K13" i="17"/>
  <c r="J13" i="17"/>
  <c r="J26" i="17" s="1"/>
  <c r="I13" i="17"/>
  <c r="H13" i="17"/>
  <c r="H26" i="17" s="1"/>
  <c r="G13" i="17"/>
  <c r="F13" i="17"/>
  <c r="E13" i="17"/>
  <c r="E26" i="17" s="1"/>
  <c r="D13" i="17"/>
  <c r="D26" i="17" s="1"/>
  <c r="C13" i="17"/>
  <c r="L50" i="18"/>
  <c r="K50" i="18"/>
  <c r="J50" i="18"/>
  <c r="I50" i="18"/>
  <c r="H50" i="18"/>
  <c r="G50" i="18"/>
  <c r="F50" i="18"/>
  <c r="E50" i="18"/>
  <c r="D50" i="18"/>
  <c r="C50" i="18"/>
  <c r="K44" i="18"/>
  <c r="L43" i="18"/>
  <c r="K43" i="18"/>
  <c r="J43" i="18"/>
  <c r="I43" i="18"/>
  <c r="H43" i="18"/>
  <c r="G43" i="18"/>
  <c r="F43" i="18"/>
  <c r="E43" i="18"/>
  <c r="D43" i="18"/>
  <c r="C43" i="18"/>
  <c r="L37" i="18"/>
  <c r="K37" i="18"/>
  <c r="J37" i="18"/>
  <c r="J44" i="18" s="1"/>
  <c r="I37" i="18"/>
  <c r="I44" i="18" s="1"/>
  <c r="H37" i="18"/>
  <c r="G37" i="18"/>
  <c r="F37" i="18"/>
  <c r="F44" i="18" s="1"/>
  <c r="E37" i="18"/>
  <c r="D37" i="18"/>
  <c r="C37" i="18"/>
  <c r="C44" i="18" s="1"/>
  <c r="I26" i="18"/>
  <c r="H26" i="18"/>
  <c r="L25" i="18"/>
  <c r="K25" i="18"/>
  <c r="J25" i="18"/>
  <c r="I25" i="18"/>
  <c r="H25" i="18"/>
  <c r="G25" i="18"/>
  <c r="F25" i="18"/>
  <c r="E25" i="18"/>
  <c r="D25" i="18"/>
  <c r="C25" i="18"/>
  <c r="L13" i="18"/>
  <c r="L26" i="18" s="1"/>
  <c r="K13" i="18"/>
  <c r="J13" i="18"/>
  <c r="I13" i="18"/>
  <c r="H13" i="18"/>
  <c r="G13" i="18"/>
  <c r="G26" i="18" s="1"/>
  <c r="F13" i="18"/>
  <c r="E13" i="18"/>
  <c r="D13" i="18"/>
  <c r="D26" i="18" s="1"/>
  <c r="C13" i="18"/>
  <c r="L50" i="19"/>
  <c r="K50" i="19"/>
  <c r="J50" i="19"/>
  <c r="I50" i="19"/>
  <c r="H50" i="19"/>
  <c r="G50" i="19"/>
  <c r="F50" i="19"/>
  <c r="E50" i="19"/>
  <c r="D50" i="19"/>
  <c r="C50" i="19"/>
  <c r="E44" i="19"/>
  <c r="L43" i="19"/>
  <c r="K43" i="19"/>
  <c r="J43" i="19"/>
  <c r="I43" i="19"/>
  <c r="H43" i="19"/>
  <c r="G43" i="19"/>
  <c r="G44" i="19" s="1"/>
  <c r="F43" i="19"/>
  <c r="F44" i="19" s="1"/>
  <c r="E43" i="19"/>
  <c r="D43" i="19"/>
  <c r="C43" i="19"/>
  <c r="L37" i="19"/>
  <c r="K37" i="19"/>
  <c r="K44" i="19" s="1"/>
  <c r="J37" i="19"/>
  <c r="J44" i="19" s="1"/>
  <c r="I37" i="19"/>
  <c r="I44" i="19" s="1"/>
  <c r="H37" i="19"/>
  <c r="G37" i="19"/>
  <c r="F37" i="19"/>
  <c r="E37" i="19"/>
  <c r="D37" i="19"/>
  <c r="D44" i="19" s="1"/>
  <c r="C37" i="19"/>
  <c r="C44" i="19" s="1"/>
  <c r="L25" i="19"/>
  <c r="L26" i="19" s="1"/>
  <c r="K25" i="19"/>
  <c r="K26" i="19" s="1"/>
  <c r="K45" i="19" s="1"/>
  <c r="J25" i="19"/>
  <c r="I25" i="19"/>
  <c r="H25" i="19"/>
  <c r="G25" i="19"/>
  <c r="F25" i="19"/>
  <c r="E25" i="19"/>
  <c r="D25" i="19"/>
  <c r="C25" i="19"/>
  <c r="C26" i="19" s="1"/>
  <c r="C45" i="19" s="1"/>
  <c r="L13" i="19"/>
  <c r="K13" i="19"/>
  <c r="J13" i="19"/>
  <c r="I13" i="19"/>
  <c r="I26" i="19" s="1"/>
  <c r="H13" i="19"/>
  <c r="H26" i="19" s="1"/>
  <c r="G13" i="19"/>
  <c r="G26" i="19" s="1"/>
  <c r="F13" i="19"/>
  <c r="F26" i="19" s="1"/>
  <c r="E13" i="19"/>
  <c r="E26" i="19" s="1"/>
  <c r="D13" i="19"/>
  <c r="C13" i="19"/>
  <c r="L50" i="20"/>
  <c r="K50" i="20"/>
  <c r="J50" i="20"/>
  <c r="I50" i="20"/>
  <c r="H50" i="20"/>
  <c r="G50" i="20"/>
  <c r="F50" i="20"/>
  <c r="E50" i="20"/>
  <c r="D50" i="20"/>
  <c r="C50" i="20"/>
  <c r="K44" i="20"/>
  <c r="J44" i="20"/>
  <c r="C44" i="20"/>
  <c r="L43" i="20"/>
  <c r="K43" i="20"/>
  <c r="J43" i="20"/>
  <c r="I43" i="20"/>
  <c r="H43" i="20"/>
  <c r="G43" i="20"/>
  <c r="F43" i="20"/>
  <c r="E43" i="20"/>
  <c r="E44" i="20" s="1"/>
  <c r="D43" i="20"/>
  <c r="C43" i="20"/>
  <c r="L37" i="20"/>
  <c r="L44" i="20" s="1"/>
  <c r="K37" i="20"/>
  <c r="J37" i="20"/>
  <c r="I37" i="20"/>
  <c r="I44" i="20" s="1"/>
  <c r="H37" i="20"/>
  <c r="H44" i="20" s="1"/>
  <c r="G37" i="20"/>
  <c r="G44" i="20" s="1"/>
  <c r="F37" i="20"/>
  <c r="E37" i="20"/>
  <c r="D37" i="20"/>
  <c r="D44" i="20" s="1"/>
  <c r="C37" i="20"/>
  <c r="L25" i="20"/>
  <c r="K25" i="20"/>
  <c r="K26" i="20" s="1"/>
  <c r="K45" i="20" s="1"/>
  <c r="J25" i="20"/>
  <c r="I25" i="20"/>
  <c r="H25" i="20"/>
  <c r="G25" i="20"/>
  <c r="F25" i="20"/>
  <c r="E25" i="20"/>
  <c r="D25" i="20"/>
  <c r="C25" i="20"/>
  <c r="C26" i="20" s="1"/>
  <c r="C45" i="20" s="1"/>
  <c r="L13" i="20"/>
  <c r="K13" i="20"/>
  <c r="J13" i="20"/>
  <c r="J26" i="20" s="1"/>
  <c r="I13" i="20"/>
  <c r="I26" i="20" s="1"/>
  <c r="H13" i="20"/>
  <c r="G13" i="20"/>
  <c r="F13" i="20"/>
  <c r="F26" i="20" s="1"/>
  <c r="E13" i="20"/>
  <c r="E26" i="20" s="1"/>
  <c r="D13" i="20"/>
  <c r="C13" i="20"/>
  <c r="L50" i="1"/>
  <c r="K50" i="1"/>
  <c r="J50" i="1"/>
  <c r="I50" i="1"/>
  <c r="H50" i="1"/>
  <c r="G50" i="1"/>
  <c r="F50" i="1"/>
  <c r="E50" i="1"/>
  <c r="D50" i="1"/>
  <c r="C50" i="1"/>
  <c r="L43" i="1"/>
  <c r="K43" i="1"/>
  <c r="J43" i="1"/>
  <c r="I43" i="1"/>
  <c r="H43" i="1"/>
  <c r="G43" i="1"/>
  <c r="F43" i="1"/>
  <c r="E43" i="1"/>
  <c r="D43" i="1"/>
  <c r="C43" i="1"/>
  <c r="L37" i="1"/>
  <c r="K37" i="1"/>
  <c r="J37" i="1"/>
  <c r="J44" i="1" s="1"/>
  <c r="I37" i="1"/>
  <c r="I44" i="1" s="1"/>
  <c r="H37" i="1"/>
  <c r="G37" i="1"/>
  <c r="F37" i="1"/>
  <c r="F44" i="1" s="1"/>
  <c r="E37" i="1"/>
  <c r="E44" i="1" s="1"/>
  <c r="D37" i="1"/>
  <c r="C37" i="1"/>
  <c r="L25" i="1"/>
  <c r="K25" i="1"/>
  <c r="K26" i="1" s="1"/>
  <c r="J25" i="1"/>
  <c r="I25" i="1"/>
  <c r="H25" i="1"/>
  <c r="G25" i="1"/>
  <c r="F25" i="1"/>
  <c r="E25" i="1"/>
  <c r="D25" i="1"/>
  <c r="C25" i="1"/>
  <c r="C26" i="1" s="1"/>
  <c r="L13" i="1"/>
  <c r="L26" i="1" s="1"/>
  <c r="K13" i="1"/>
  <c r="J13" i="1"/>
  <c r="I13" i="1"/>
  <c r="I26" i="1" s="1"/>
  <c r="H13" i="1"/>
  <c r="H26" i="1" s="1"/>
  <c r="G13" i="1"/>
  <c r="G26" i="1" s="1"/>
  <c r="F13" i="1"/>
  <c r="F26" i="1" s="1"/>
  <c r="E13" i="1"/>
  <c r="D13" i="1"/>
  <c r="C13" i="1"/>
  <c r="I45" i="17" l="1"/>
  <c r="D45" i="3"/>
  <c r="L45" i="3"/>
  <c r="I45" i="15"/>
  <c r="F45" i="19"/>
  <c r="L45" i="11"/>
  <c r="J45" i="13"/>
  <c r="H45" i="6"/>
  <c r="I45" i="2"/>
  <c r="H45" i="7"/>
  <c r="I45" i="6"/>
  <c r="I45" i="18"/>
  <c r="J45" i="17"/>
  <c r="K45" i="1"/>
  <c r="E45" i="19"/>
  <c r="J45" i="7"/>
  <c r="J45" i="6"/>
  <c r="H26" i="2"/>
  <c r="H44" i="2"/>
  <c r="K26" i="12"/>
  <c r="K45" i="12" s="1"/>
  <c r="K26" i="13"/>
  <c r="K45" i="13" s="1"/>
  <c r="I45" i="4"/>
  <c r="J45" i="20"/>
  <c r="L45" i="18"/>
  <c r="J26" i="18"/>
  <c r="J45" i="18" s="1"/>
  <c r="D44" i="18"/>
  <c r="D45" i="18" s="1"/>
  <c r="L44" i="18"/>
  <c r="E45" i="17"/>
  <c r="C26" i="17"/>
  <c r="C45" i="17" s="1"/>
  <c r="K26" i="17"/>
  <c r="K45" i="17" s="1"/>
  <c r="E44" i="17"/>
  <c r="E45" i="16"/>
  <c r="C26" i="16"/>
  <c r="C45" i="16" s="1"/>
  <c r="K26" i="16"/>
  <c r="K45" i="16" s="1"/>
  <c r="E44" i="16"/>
  <c r="E45" i="15"/>
  <c r="C26" i="15"/>
  <c r="C45" i="15" s="1"/>
  <c r="K26" i="15"/>
  <c r="K45" i="15" s="1"/>
  <c r="E44" i="15"/>
  <c r="E45" i="14"/>
  <c r="C26" i="14"/>
  <c r="C45" i="14" s="1"/>
  <c r="K26" i="14"/>
  <c r="K45" i="14" s="1"/>
  <c r="E44" i="14"/>
  <c r="J45" i="9"/>
  <c r="C45" i="8"/>
  <c r="K45" i="8"/>
  <c r="C45" i="5"/>
  <c r="K45" i="5"/>
  <c r="F45" i="4"/>
  <c r="F45" i="2"/>
  <c r="D26" i="1"/>
  <c r="E44" i="11"/>
  <c r="E45" i="11" s="1"/>
  <c r="C26" i="13"/>
  <c r="C45" i="13" s="1"/>
  <c r="E44" i="13"/>
  <c r="E45" i="13" s="1"/>
  <c r="J45" i="8"/>
  <c r="K45" i="7"/>
  <c r="K45" i="6"/>
  <c r="J45" i="5"/>
  <c r="H44" i="1"/>
  <c r="J26" i="1"/>
  <c r="J45" i="1" s="1"/>
  <c r="C44" i="1"/>
  <c r="C45" i="1" s="1"/>
  <c r="K44" i="1"/>
  <c r="L44" i="19"/>
  <c r="L45" i="19" s="1"/>
  <c r="E26" i="18"/>
  <c r="E45" i="18" s="1"/>
  <c r="C26" i="18"/>
  <c r="C45" i="18" s="1"/>
  <c r="K26" i="18"/>
  <c r="K45" i="18" s="1"/>
  <c r="G44" i="18"/>
  <c r="E44" i="18"/>
  <c r="F26" i="17"/>
  <c r="H44" i="17"/>
  <c r="H45" i="17" s="1"/>
  <c r="F26" i="16"/>
  <c r="F45" i="16" s="1"/>
  <c r="H44" i="16"/>
  <c r="H45" i="16" s="1"/>
  <c r="F26" i="15"/>
  <c r="F45" i="15" s="1"/>
  <c r="H44" i="15"/>
  <c r="H45" i="15" s="1"/>
  <c r="F26" i="14"/>
  <c r="H44" i="14"/>
  <c r="G26" i="13"/>
  <c r="I44" i="13"/>
  <c r="J26" i="10"/>
  <c r="J45" i="10" s="1"/>
  <c r="D44" i="10"/>
  <c r="D45" i="10" s="1"/>
  <c r="L44" i="10"/>
  <c r="L45" i="10" s="1"/>
  <c r="C26" i="9"/>
  <c r="C45" i="9" s="1"/>
  <c r="K26" i="9"/>
  <c r="K45" i="9" s="1"/>
  <c r="E44" i="9"/>
  <c r="E45" i="9" s="1"/>
  <c r="D26" i="8"/>
  <c r="L26" i="8"/>
  <c r="F44" i="8"/>
  <c r="F45" i="8" s="1"/>
  <c r="E26" i="7"/>
  <c r="G44" i="7"/>
  <c r="G45" i="7" s="1"/>
  <c r="E26" i="6"/>
  <c r="E45" i="6" s="1"/>
  <c r="F44" i="6"/>
  <c r="D26" i="5"/>
  <c r="D45" i="5" s="1"/>
  <c r="L26" i="5"/>
  <c r="L45" i="5" s="1"/>
  <c r="E44" i="5"/>
  <c r="C26" i="4"/>
  <c r="C45" i="4" s="1"/>
  <c r="K26" i="4"/>
  <c r="K45" i="4" s="1"/>
  <c r="C26" i="2"/>
  <c r="C45" i="2" s="1"/>
  <c r="K26" i="2"/>
  <c r="K45" i="2" s="1"/>
  <c r="H45" i="8"/>
  <c r="I45" i="7"/>
  <c r="F45" i="1"/>
  <c r="J45" i="16"/>
  <c r="J45" i="15"/>
  <c r="J45" i="14"/>
  <c r="C26" i="11"/>
  <c r="C45" i="11" s="1"/>
  <c r="K26" i="11"/>
  <c r="K45" i="11" s="1"/>
  <c r="E26" i="1"/>
  <c r="E45" i="1" s="1"/>
  <c r="C26" i="12"/>
  <c r="C45" i="12" s="1"/>
  <c r="E44" i="12"/>
  <c r="E45" i="12" s="1"/>
  <c r="H45" i="1"/>
  <c r="G44" i="1"/>
  <c r="I45" i="20"/>
  <c r="I45" i="19"/>
  <c r="C45" i="7"/>
  <c r="C45" i="6"/>
  <c r="I45" i="1"/>
  <c r="H26" i="20"/>
  <c r="H45" i="20" s="1"/>
  <c r="D44" i="1"/>
  <c r="L44" i="1"/>
  <c r="L45" i="1" s="1"/>
  <c r="D26" i="20"/>
  <c r="D45" i="20" s="1"/>
  <c r="L26" i="20"/>
  <c r="F44" i="20"/>
  <c r="F45" i="20" s="1"/>
  <c r="D26" i="19"/>
  <c r="D45" i="19" s="1"/>
  <c r="J26" i="19"/>
  <c r="F26" i="18"/>
  <c r="F45" i="18" s="1"/>
  <c r="H44" i="18"/>
  <c r="H45" i="18" s="1"/>
  <c r="G26" i="17"/>
  <c r="G45" i="17" s="1"/>
  <c r="I44" i="17"/>
  <c r="G26" i="16"/>
  <c r="I44" i="16"/>
  <c r="I45" i="16" s="1"/>
  <c r="G26" i="15"/>
  <c r="G45" i="15" s="1"/>
  <c r="I44" i="15"/>
  <c r="G26" i="14"/>
  <c r="G45" i="14" s="1"/>
  <c r="I44" i="14"/>
  <c r="I45" i="14" s="1"/>
  <c r="J26" i="11"/>
  <c r="J45" i="11" s="1"/>
  <c r="D44" i="11"/>
  <c r="D45" i="11" s="1"/>
  <c r="L44" i="11"/>
  <c r="D26" i="9"/>
  <c r="L26" i="9"/>
  <c r="F44" i="9"/>
  <c r="F45" i="9" s="1"/>
  <c r="E26" i="8"/>
  <c r="G44" i="8"/>
  <c r="G45" i="8" s="1"/>
  <c r="F26" i="7"/>
  <c r="F45" i="7" s="1"/>
  <c r="H44" i="7"/>
  <c r="F26" i="6"/>
  <c r="G44" i="6"/>
  <c r="G45" i="6" s="1"/>
  <c r="E26" i="5"/>
  <c r="E45" i="5" s="1"/>
  <c r="F44" i="5"/>
  <c r="F45" i="5" s="1"/>
  <c r="D26" i="4"/>
  <c r="L26" i="4"/>
  <c r="L45" i="4" s="1"/>
  <c r="J26" i="4"/>
  <c r="J45" i="4" s="1"/>
  <c r="E44" i="4"/>
  <c r="E45" i="4" s="1"/>
  <c r="C26" i="3"/>
  <c r="C45" i="3" s="1"/>
  <c r="K26" i="3"/>
  <c r="K45" i="3" s="1"/>
  <c r="E44" i="3"/>
  <c r="E45" i="3" s="1"/>
  <c r="J26" i="2"/>
  <c r="E45" i="20"/>
  <c r="L45" i="20"/>
  <c r="J45" i="19"/>
  <c r="H44" i="19"/>
  <c r="H45" i="19" s="1"/>
  <c r="D45" i="12"/>
  <c r="L45" i="12"/>
  <c r="F45" i="10"/>
  <c r="G45" i="9"/>
  <c r="H45" i="9"/>
  <c r="I45" i="8"/>
  <c r="H45" i="5"/>
  <c r="G45" i="4"/>
  <c r="F45" i="3"/>
  <c r="D45" i="2"/>
  <c r="G45" i="19"/>
  <c r="D45" i="17"/>
  <c r="L45" i="17"/>
  <c r="D45" i="13"/>
  <c r="L45" i="13"/>
  <c r="F45" i="11"/>
  <c r="G45" i="10"/>
  <c r="H45" i="10"/>
  <c r="I45" i="9"/>
  <c r="H45" i="4"/>
  <c r="G45" i="3"/>
  <c r="G45" i="2"/>
  <c r="G45" i="1"/>
  <c r="D45" i="16"/>
  <c r="L45" i="16"/>
  <c r="D45" i="15"/>
  <c r="L45" i="15"/>
  <c r="D45" i="14"/>
  <c r="L45" i="14"/>
  <c r="F45" i="12"/>
  <c r="G45" i="11"/>
  <c r="H45" i="11"/>
  <c r="I45" i="10"/>
  <c r="H45" i="3"/>
  <c r="G45" i="18"/>
  <c r="F45" i="17"/>
  <c r="F45" i="13"/>
  <c r="G45" i="12"/>
  <c r="H45" i="12"/>
  <c r="I45" i="11"/>
  <c r="D45" i="7"/>
  <c r="L45" i="7"/>
  <c r="D45" i="6"/>
  <c r="L45" i="6"/>
  <c r="L45" i="2"/>
  <c r="G26" i="20"/>
  <c r="G45" i="20" s="1"/>
  <c r="F45" i="14"/>
  <c r="G45" i="13"/>
  <c r="D45" i="8"/>
  <c r="L45" i="8"/>
  <c r="E45" i="7"/>
  <c r="G45" i="16"/>
  <c r="H45" i="14"/>
  <c r="I45" i="13"/>
  <c r="D45" i="9"/>
  <c r="L45" i="9"/>
  <c r="E45" i="8"/>
  <c r="F45" i="6"/>
  <c r="D45" i="4"/>
  <c r="J45" i="2"/>
  <c r="H45" i="2" l="1"/>
  <c r="D45" i="1"/>
</calcChain>
</file>

<file path=xl/sharedStrings.xml><?xml version="1.0" encoding="utf-8"?>
<sst xmlns="http://schemas.openxmlformats.org/spreadsheetml/2006/main" count="2500" uniqueCount="101">
  <si>
    <t>Free State: Matjhabeng (FS184) - Table A6 Budgeted Financial Position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</si>
  <si>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</si>
  <si>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</si>
  <si>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</si>
  <si>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</si>
  <si>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</si>
  <si>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</si>
  <si>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</si>
  <si>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</si>
  <si>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</si>
  <si>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</si>
  <si>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</si>
  <si>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</si>
  <si>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</si>
  <si>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</si>
  <si>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</si>
  <si>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</si>
  <si>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</si>
  <si>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</si>
  <si>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</si>
  <si>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</si>
  <si>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</si>
  <si>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</si>
  <si>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</si>
  <si>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</si>
  <si>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</si>
  <si>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</si>
  <si>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</si>
  <si>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</si>
  <si>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</si>
  <si>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</si>
  <si>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</si>
  <si>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</si>
  <si>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</si>
  <si>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</si>
  <si>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</si>
  <si>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</si>
  <si>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</si>
  <si>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</si>
  <si>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</si>
  <si>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</si>
  <si>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</si>
  <si>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</si>
  <si>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</si>
  <si>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</si>
  <si>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</si>
  <si>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</si>
  <si>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</si>
  <si>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</si>
  <si>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</si>
  <si>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</si>
  <si>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</si>
  <si>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</si>
  <si>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</si>
  <si>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</si>
  <si>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</si>
  <si>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</si>
  <si>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</si>
  <si>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</si>
  <si>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</si>
  <si>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</si>
  <si>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</si>
  <si>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</si>
  <si>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</si>
  <si>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</si>
  <si>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</si>
  <si>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</si>
  <si>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</si>
  <si>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</si>
  <si>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</si>
  <si>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</si>
  <si>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Gauteng: Emfuleni (GT421) - Table A6 Budgeted Financial Position ( All ) for 4th Quarter ended 30 June 2024 (Figures Finalised as at 2024/07/29)</t>
  </si>
  <si>
    <t>Gauteng: Mogale City (GT481) - Table A6 Budgeted Financial Position ( All ) for 4th Quarter ended 30 June 2024 (Figures Finalised as at 2024/07/29)</t>
  </si>
  <si>
    <t>Kwazulu-Natal: Msunduzi (KZN225) - Table A6 Budgeted Financial Position ( All ) for 4th Quarter ended 30 June 2024 (Figures Finalised as at 2024/07/29)</t>
  </si>
  <si>
    <t>Kwazulu-Natal: Newcastle (KZN252) - Table A6 Budgeted Financial Position ( All ) for 4th Quarter ended 30 June 2024 (Figures Finalised as at 2024/07/29)</t>
  </si>
  <si>
    <t>Kwazulu-Natal: uMhlathuze (KZN282) - Table A6 Budgeted Financial Position ( All ) for 4th Quarter ended 30 June 2024 (Figures Finalised as at 2024/07/29)</t>
  </si>
  <si>
    <t>Limpopo: Polokwane (LIM354) - Table A6 Budgeted Financial Position ( All ) for 4th Quarter ended 30 June 2024 (Figures Finalised as at 2024/07/29)</t>
  </si>
  <si>
    <t>Mpumalanga: Govan Mbeki (MP307) - Table A6 Budgeted Financial Position ( All ) for 4th Quarter ended 30 June 2024 (Figures Finalised as at 2024/07/29)</t>
  </si>
  <si>
    <t>Mpumalanga: Emalahleni (MP) (MP312) - Table A6 Budgeted Financial Position ( All ) for 4th Quarter ended 30 June 2024 (Figures Finalised as at 2024/07/29)</t>
  </si>
  <si>
    <t>Mpumalanga: Steve Tshwete (MP313) - Table A6 Budgeted Financial Position ( All ) for 4th Quarter ended 30 June 2024 (Figures Finalised as at 2024/07/29)</t>
  </si>
  <si>
    <t>Mpumalanga: City of Mbombela (MP326) - Table A6 Budgeted Financial Position ( All ) for 4th Quarter ended 30 June 2024 (Figures Finalised as at 2024/07/29)</t>
  </si>
  <si>
    <t>Northern Cape: Sol Plaatje (NC091) - Table A6 Budgeted Financial Position ( All ) for 4th Quarter ended 30 June 2024 (Figures Finalised as at 2024/07/29)</t>
  </si>
  <si>
    <t>North West: Madibeng (NW372) - Table A6 Budgeted Financial Position ( All ) for 4th Quarter ended 30 June 2024 (Figures Finalised as at 2024/07/29)</t>
  </si>
  <si>
    <t>North West: Rustenburg (NW373) - Table A6 Budgeted Financial Position ( All ) for 4th Quarter ended 30 June 2024 (Figures Finalised as at 2024/07/29)</t>
  </si>
  <si>
    <t>North West: City of Matlosana (NW403) - Table A6 Budgeted Financial Position ( All ) for 4th Quarter ended 30 June 2024 (Figures Finalised as at 2024/07/29)</t>
  </si>
  <si>
    <t>North West: J B Marks (NW405) - Table A6 Budgeted Financial Position ( All ) for 4th Quarter ended 30 June 2024 (Figures Finalised as at 2024/07/29)</t>
  </si>
  <si>
    <t>Western Cape: Drakenstein (WC023) - Table A6 Budgeted Financial Position ( All ) for 4th Quarter ended 30 June 2024 (Figures Finalised as at 2024/07/29)</t>
  </si>
  <si>
    <t>Western Cape: Stellenbosch (WC024) - Table A6 Budgeted Financial Position ( All ) for 4th Quarter ended 30 June 2024 (Figures Finalised as at 2024/07/29)</t>
  </si>
  <si>
    <t>Western Cape: George (WC044) - Table A6 Budgeted Financial Position ( All ) for 4th Quarter ended 30 June 2024 (Figures Finalised as at 2024/07/29)</t>
  </si>
  <si>
    <t>Summary - Table A6 Budgeted Financial Position ( All ) for 4th Quarter ended 30 June 2024 (Figures Finalised as at 2024/07/29)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</si>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</sst>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57168573</v>
      </c>
      <c r="D6" s="23">
        <v>203506910</v>
      </c>
      <c r="E6" s="24">
        <v>131378317</v>
      </c>
      <c r="F6" s="25">
        <v>3684437137</v>
      </c>
      <c r="G6" s="23">
        <v>3686332137</v>
      </c>
      <c r="H6" s="24">
        <v>3686332137</v>
      </c>
      <c r="I6" s="26">
        <v>-354058142</v>
      </c>
      <c r="J6" s="27">
        <v>4749458167</v>
      </c>
      <c r="K6" s="23">
        <v>4249705366</v>
      </c>
      <c r="L6" s="24">
        <v>413462883</v>
      </c>
    </row>
    <row r="7" spans="1:12" ht="13.5" x14ac:dyDescent="0.25">
      <c r="A7" s="28" t="s">
        <v>22</v>
      </c>
      <c r="B7" s="22" t="s">
        <v>9</v>
      </c>
      <c r="C7" s="23">
        <v>833022877</v>
      </c>
      <c r="D7" s="23">
        <v>930506771</v>
      </c>
      <c r="E7" s="24">
        <v>997221477</v>
      </c>
      <c r="F7" s="25">
        <v>10856932909</v>
      </c>
      <c r="G7" s="23">
        <v>10806932909</v>
      </c>
      <c r="H7" s="24">
        <v>10806932909</v>
      </c>
      <c r="I7" s="26">
        <v>2218051881</v>
      </c>
      <c r="J7" s="27">
        <v>4569510479</v>
      </c>
      <c r="K7" s="23">
        <v>796981707</v>
      </c>
      <c r="L7" s="24">
        <v>12376486880</v>
      </c>
    </row>
    <row r="8" spans="1:12" ht="13.5" x14ac:dyDescent="0.25">
      <c r="A8" s="28" t="s">
        <v>23</v>
      </c>
      <c r="B8" s="22" t="s">
        <v>9</v>
      </c>
      <c r="C8" s="23">
        <v>180608100</v>
      </c>
      <c r="D8" s="23">
        <v>237738488</v>
      </c>
      <c r="E8" s="24">
        <v>261456026</v>
      </c>
      <c r="F8" s="25">
        <v>486054735</v>
      </c>
      <c r="G8" s="23">
        <v>486054735</v>
      </c>
      <c r="H8" s="24">
        <v>486054735</v>
      </c>
      <c r="I8" s="26">
        <v>486105472</v>
      </c>
      <c r="J8" s="27">
        <v>20625611</v>
      </c>
      <c r="K8" s="23">
        <v>73300758</v>
      </c>
      <c r="L8" s="24">
        <v>-25058202</v>
      </c>
    </row>
    <row r="9" spans="1:12" ht="13.5" x14ac:dyDescent="0.25">
      <c r="A9" s="28" t="s">
        <v>24</v>
      </c>
      <c r="B9" s="22" t="s">
        <v>19</v>
      </c>
      <c r="C9" s="23">
        <v>1078796</v>
      </c>
      <c r="D9" s="23">
        <v>1078796</v>
      </c>
      <c r="E9" s="24">
        <v>1078796</v>
      </c>
      <c r="F9" s="25">
        <v>0</v>
      </c>
      <c r="G9" s="23">
        <v>0</v>
      </c>
      <c r="H9" s="24">
        <v>0</v>
      </c>
      <c r="I9" s="26">
        <v>1078796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5128172</v>
      </c>
      <c r="D10" s="23">
        <v>6102175</v>
      </c>
      <c r="E10" s="24">
        <v>4841445</v>
      </c>
      <c r="F10" s="25">
        <v>0</v>
      </c>
      <c r="G10" s="23">
        <v>18638549</v>
      </c>
      <c r="H10" s="24">
        <v>18638549</v>
      </c>
      <c r="I10" s="26">
        <v>-315388301</v>
      </c>
      <c r="J10" s="27">
        <v>0</v>
      </c>
      <c r="K10" s="23">
        <v>-438822191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2279110134</v>
      </c>
      <c r="D11" s="23">
        <v>2438727696</v>
      </c>
      <c r="E11" s="24">
        <v>2588534166</v>
      </c>
      <c r="F11" s="29">
        <v>976484635</v>
      </c>
      <c r="G11" s="30">
        <v>976484635</v>
      </c>
      <c r="H11" s="31">
        <v>976484635</v>
      </c>
      <c r="I11" s="26">
        <v>2756870963</v>
      </c>
      <c r="J11" s="32">
        <v>1035073713</v>
      </c>
      <c r="K11" s="30">
        <v>1097178136</v>
      </c>
      <c r="L11" s="31">
        <v>1085792325</v>
      </c>
    </row>
    <row r="12" spans="1:12" ht="13.5" x14ac:dyDescent="0.25">
      <c r="A12" s="28" t="s">
        <v>28</v>
      </c>
      <c r="B12" s="22" t="s">
        <v>19</v>
      </c>
      <c r="C12" s="23">
        <v>144617382</v>
      </c>
      <c r="D12" s="23">
        <v>145431360</v>
      </c>
      <c r="E12" s="24">
        <v>156419986</v>
      </c>
      <c r="F12" s="25">
        <v>0</v>
      </c>
      <c r="G12" s="23">
        <v>0</v>
      </c>
      <c r="H12" s="24">
        <v>0</v>
      </c>
      <c r="I12" s="26">
        <v>153576219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3500734034</v>
      </c>
      <c r="D13" s="35">
        <f t="shared" ref="D13:L13" si="0">SUM(D6:D12)</f>
        <v>3963092196</v>
      </c>
      <c r="E13" s="36">
        <f t="shared" si="0"/>
        <v>4140930213</v>
      </c>
      <c r="F13" s="37">
        <f t="shared" si="0"/>
        <v>16003909416</v>
      </c>
      <c r="G13" s="35">
        <f t="shared" si="0"/>
        <v>15974442965</v>
      </c>
      <c r="H13" s="36">
        <f t="shared" si="0"/>
        <v>15974442965</v>
      </c>
      <c r="I13" s="38">
        <f t="shared" si="0"/>
        <v>4946236888</v>
      </c>
      <c r="J13" s="39">
        <f t="shared" si="0"/>
        <v>10374667970</v>
      </c>
      <c r="K13" s="35">
        <f t="shared" si="0"/>
        <v>5778343776</v>
      </c>
      <c r="L13" s="36">
        <f t="shared" si="0"/>
        <v>13850683886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440751</v>
      </c>
      <c r="G15" s="23">
        <v>440751</v>
      </c>
      <c r="H15" s="24">
        <v>440751</v>
      </c>
      <c r="I15" s="26">
        <v>0</v>
      </c>
      <c r="J15" s="27">
        <v>502456</v>
      </c>
      <c r="K15" s="23">
        <v>495228</v>
      </c>
      <c r="L15" s="24">
        <v>527076</v>
      </c>
    </row>
    <row r="16" spans="1:12" ht="13.5" x14ac:dyDescent="0.25">
      <c r="A16" s="28" t="s">
        <v>32</v>
      </c>
      <c r="B16" s="22" t="s">
        <v>19</v>
      </c>
      <c r="C16" s="23">
        <v>1094907529</v>
      </c>
      <c r="D16" s="23">
        <v>1897400000</v>
      </c>
      <c r="E16" s="24">
        <v>1664199999</v>
      </c>
      <c r="F16" s="25">
        <v>2319525937</v>
      </c>
      <c r="G16" s="23">
        <v>2319525937</v>
      </c>
      <c r="H16" s="24">
        <v>2319525937</v>
      </c>
      <c r="I16" s="26">
        <v>1664199999</v>
      </c>
      <c r="J16" s="27">
        <v>2458697493</v>
      </c>
      <c r="K16" s="23">
        <v>0</v>
      </c>
      <c r="L16" s="24">
        <v>2579173671</v>
      </c>
    </row>
    <row r="17" spans="1:12" ht="13.5" x14ac:dyDescent="0.25">
      <c r="A17" s="28" t="s">
        <v>33</v>
      </c>
      <c r="B17" s="22" t="s">
        <v>34</v>
      </c>
      <c r="C17" s="23">
        <v>4051463080</v>
      </c>
      <c r="D17" s="23">
        <v>3891754450</v>
      </c>
      <c r="E17" s="24">
        <v>3864726627</v>
      </c>
      <c r="F17" s="29">
        <v>-6765783293</v>
      </c>
      <c r="G17" s="30">
        <v>-6868309942</v>
      </c>
      <c r="H17" s="31">
        <v>-6868309942</v>
      </c>
      <c r="I17" s="26">
        <v>4042059271</v>
      </c>
      <c r="J17" s="32">
        <v>207565599</v>
      </c>
      <c r="K17" s="30">
        <v>5985857478</v>
      </c>
      <c r="L17" s="31">
        <v>-5959551515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7104349</v>
      </c>
      <c r="D20" s="23">
        <v>7077539</v>
      </c>
      <c r="E20" s="24">
        <v>7077539</v>
      </c>
      <c r="F20" s="25">
        <v>7982447</v>
      </c>
      <c r="G20" s="23">
        <v>7982447</v>
      </c>
      <c r="H20" s="24">
        <v>7982447</v>
      </c>
      <c r="I20" s="26">
        <v>7077539</v>
      </c>
      <c r="J20" s="27">
        <v>8461394</v>
      </c>
      <c r="K20" s="23">
        <v>8969077</v>
      </c>
      <c r="L20" s="24">
        <v>8876002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259255123</v>
      </c>
      <c r="G23" s="23">
        <v>259255123</v>
      </c>
      <c r="H23" s="24">
        <v>259255123</v>
      </c>
      <c r="I23" s="26">
        <v>0</v>
      </c>
      <c r="J23" s="27">
        <v>274810430</v>
      </c>
      <c r="K23" s="23">
        <v>291299056</v>
      </c>
      <c r="L23" s="24">
        <v>288276141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5153474958</v>
      </c>
      <c r="D25" s="41">
        <f t="shared" ref="D25:L25" si="1">SUM(D15:D24)</f>
        <v>5796231989</v>
      </c>
      <c r="E25" s="42">
        <f t="shared" si="1"/>
        <v>5536004165</v>
      </c>
      <c r="F25" s="43">
        <f t="shared" si="1"/>
        <v>-4178579035</v>
      </c>
      <c r="G25" s="41">
        <f t="shared" si="1"/>
        <v>-4281105684</v>
      </c>
      <c r="H25" s="42">
        <f t="shared" si="1"/>
        <v>-4281105684</v>
      </c>
      <c r="I25" s="44">
        <f t="shared" si="1"/>
        <v>5713336809</v>
      </c>
      <c r="J25" s="45">
        <f t="shared" si="1"/>
        <v>2950037372</v>
      </c>
      <c r="K25" s="41">
        <f t="shared" si="1"/>
        <v>6286620839</v>
      </c>
      <c r="L25" s="42">
        <f t="shared" si="1"/>
        <v>-3082698625</v>
      </c>
    </row>
    <row r="26" spans="1:12" ht="13.5" x14ac:dyDescent="0.25">
      <c r="A26" s="33" t="s">
        <v>42</v>
      </c>
      <c r="B26" s="34" t="s">
        <v>19</v>
      </c>
      <c r="C26" s="35">
        <f>+C13+C25</f>
        <v>8654208992</v>
      </c>
      <c r="D26" s="35">
        <f t="shared" ref="D26:L26" si="2">+D13+D25</f>
        <v>9759324185</v>
      </c>
      <c r="E26" s="36">
        <f t="shared" si="2"/>
        <v>9676934378</v>
      </c>
      <c r="F26" s="37">
        <f t="shared" si="2"/>
        <v>11825330381</v>
      </c>
      <c r="G26" s="35">
        <f t="shared" si="2"/>
        <v>11693337281</v>
      </c>
      <c r="H26" s="36">
        <f t="shared" si="2"/>
        <v>11693337281</v>
      </c>
      <c r="I26" s="38">
        <f t="shared" si="2"/>
        <v>10659573697</v>
      </c>
      <c r="J26" s="39">
        <f t="shared" si="2"/>
        <v>13324705342</v>
      </c>
      <c r="K26" s="35">
        <f t="shared" si="2"/>
        <v>12064964615</v>
      </c>
      <c r="L26" s="36">
        <f t="shared" si="2"/>
        <v>10767985261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10989490</v>
      </c>
      <c r="D31" s="23">
        <v>12258139</v>
      </c>
      <c r="E31" s="24">
        <v>18001646</v>
      </c>
      <c r="F31" s="25">
        <v>0</v>
      </c>
      <c r="G31" s="23">
        <v>0</v>
      </c>
      <c r="H31" s="24">
        <v>0</v>
      </c>
      <c r="I31" s="26">
        <v>20713652</v>
      </c>
      <c r="J31" s="27">
        <v>0</v>
      </c>
      <c r="K31" s="23">
        <v>45181076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9152411528</v>
      </c>
      <c r="D32" s="23">
        <v>10586484047</v>
      </c>
      <c r="E32" s="24">
        <v>11941449427</v>
      </c>
      <c r="F32" s="25">
        <v>10588982878</v>
      </c>
      <c r="G32" s="23">
        <v>10588982878</v>
      </c>
      <c r="H32" s="24">
        <v>10588982878</v>
      </c>
      <c r="I32" s="26">
        <v>11685190730</v>
      </c>
      <c r="J32" s="27">
        <v>8005083062</v>
      </c>
      <c r="K32" s="23">
        <v>10222758129</v>
      </c>
      <c r="L32" s="24">
        <v>9236532132</v>
      </c>
    </row>
    <row r="33" spans="1:12" ht="13.5" x14ac:dyDescent="0.25">
      <c r="A33" s="28" t="s">
        <v>50</v>
      </c>
      <c r="B33" s="22" t="s">
        <v>51</v>
      </c>
      <c r="C33" s="23">
        <v>102362818</v>
      </c>
      <c r="D33" s="23">
        <v>191001125</v>
      </c>
      <c r="E33" s="24">
        <v>118957275</v>
      </c>
      <c r="F33" s="25">
        <v>399350000</v>
      </c>
      <c r="G33" s="23">
        <v>323140000</v>
      </c>
      <c r="H33" s="24">
        <v>323140000</v>
      </c>
      <c r="I33" s="26">
        <v>94559931</v>
      </c>
      <c r="J33" s="27">
        <v>0</v>
      </c>
      <c r="K33" s="23">
        <v>599600152</v>
      </c>
      <c r="L33" s="24">
        <v>394495332</v>
      </c>
    </row>
    <row r="34" spans="1:12" ht="13.5" x14ac:dyDescent="0.25">
      <c r="A34" s="28" t="s">
        <v>52</v>
      </c>
      <c r="B34" s="22" t="s">
        <v>19</v>
      </c>
      <c r="C34" s="23">
        <v>614852804</v>
      </c>
      <c r="D34" s="23">
        <v>627382309</v>
      </c>
      <c r="E34" s="24">
        <v>620316297</v>
      </c>
      <c r="F34" s="25">
        <v>459890363</v>
      </c>
      <c r="G34" s="23">
        <v>459890363</v>
      </c>
      <c r="H34" s="24">
        <v>459890363</v>
      </c>
      <c r="I34" s="26">
        <v>620316298</v>
      </c>
      <c r="J34" s="27">
        <v>487483785</v>
      </c>
      <c r="K34" s="23">
        <v>516732812</v>
      </c>
      <c r="L34" s="24">
        <v>511370490</v>
      </c>
    </row>
    <row r="35" spans="1:12" ht="13.5" x14ac:dyDescent="0.25">
      <c r="A35" s="28" t="s">
        <v>27</v>
      </c>
      <c r="B35" s="22" t="s">
        <v>19</v>
      </c>
      <c r="C35" s="23">
        <v>1458024357</v>
      </c>
      <c r="D35" s="23">
        <v>1517084762</v>
      </c>
      <c r="E35" s="24">
        <v>1620292606</v>
      </c>
      <c r="F35" s="25">
        <v>0</v>
      </c>
      <c r="G35" s="23">
        <v>0</v>
      </c>
      <c r="H35" s="24">
        <v>0</v>
      </c>
      <c r="I35" s="26">
        <v>1898045701</v>
      </c>
      <c r="J35" s="27">
        <v>110000000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11338640997</v>
      </c>
      <c r="D37" s="35">
        <f t="shared" ref="D37:L37" si="3">SUM(D29:D36)</f>
        <v>12934210382</v>
      </c>
      <c r="E37" s="36">
        <f t="shared" si="3"/>
        <v>14319017251</v>
      </c>
      <c r="F37" s="37">
        <f t="shared" si="3"/>
        <v>11448223241</v>
      </c>
      <c r="G37" s="35">
        <f t="shared" si="3"/>
        <v>11372013241</v>
      </c>
      <c r="H37" s="36">
        <f t="shared" si="3"/>
        <v>11372013241</v>
      </c>
      <c r="I37" s="38">
        <f t="shared" si="3"/>
        <v>14318826312</v>
      </c>
      <c r="J37" s="39">
        <f t="shared" si="3"/>
        <v>8602566847</v>
      </c>
      <c r="K37" s="35">
        <f t="shared" si="3"/>
        <v>11384272169</v>
      </c>
      <c r="L37" s="36">
        <f t="shared" si="3"/>
        <v>10142397954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11338640997</v>
      </c>
      <c r="D44" s="35">
        <f t="shared" ref="D44:L44" si="5">+D37+D43</f>
        <v>12934210382</v>
      </c>
      <c r="E44" s="36">
        <f t="shared" si="5"/>
        <v>14319017251</v>
      </c>
      <c r="F44" s="37">
        <f t="shared" si="5"/>
        <v>11448223241</v>
      </c>
      <c r="G44" s="35">
        <f t="shared" si="5"/>
        <v>11372013241</v>
      </c>
      <c r="H44" s="36">
        <f t="shared" si="5"/>
        <v>11372013241</v>
      </c>
      <c r="I44" s="38">
        <f t="shared" si="5"/>
        <v>14318826312</v>
      </c>
      <c r="J44" s="39">
        <f t="shared" si="5"/>
        <v>8602566847</v>
      </c>
      <c r="K44" s="35">
        <f t="shared" si="5"/>
        <v>11384272169</v>
      </c>
      <c r="L44" s="36">
        <f t="shared" si="5"/>
        <v>10142397954</v>
      </c>
    </row>
    <row r="45" spans="1:12" ht="13.5" x14ac:dyDescent="0.25">
      <c r="A45" s="47" t="s">
        <v>62</v>
      </c>
      <c r="B45" s="48" t="s">
        <v>63</v>
      </c>
      <c r="C45" s="49">
        <f>+C26-C44</f>
        <v>-2684432005</v>
      </c>
      <c r="D45" s="49">
        <f t="shared" ref="D45:L45" si="6">+D26-D44</f>
        <v>-3174886197</v>
      </c>
      <c r="E45" s="50">
        <f t="shared" si="6"/>
        <v>-4642082873</v>
      </c>
      <c r="F45" s="51">
        <f t="shared" si="6"/>
        <v>377107140</v>
      </c>
      <c r="G45" s="49">
        <f t="shared" si="6"/>
        <v>321324040</v>
      </c>
      <c r="H45" s="50">
        <f t="shared" si="6"/>
        <v>321324040</v>
      </c>
      <c r="I45" s="52">
        <f t="shared" si="6"/>
        <v>-3659252615</v>
      </c>
      <c r="J45" s="53">
        <f t="shared" si="6"/>
        <v>4722138495</v>
      </c>
      <c r="K45" s="49">
        <f t="shared" si="6"/>
        <v>680692446</v>
      </c>
      <c r="L45" s="50">
        <f t="shared" si="6"/>
        <v>625587307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-2684431993</v>
      </c>
      <c r="D47" s="23">
        <v>-3172458843</v>
      </c>
      <c r="E47" s="24">
        <v>-2464093238</v>
      </c>
      <c r="F47" s="25">
        <v>0</v>
      </c>
      <c r="G47" s="23">
        <v>0</v>
      </c>
      <c r="H47" s="24">
        <v>0</v>
      </c>
      <c r="I47" s="26">
        <v>-3468812294</v>
      </c>
      <c r="J47" s="27">
        <v>3790000000</v>
      </c>
      <c r="K47" s="23">
        <v>0</v>
      </c>
      <c r="L47" s="24">
        <v>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-2684431993</v>
      </c>
      <c r="D50" s="56">
        <f t="shared" ref="D50:L50" si="7">SUM(D47:D49)</f>
        <v>-3172458843</v>
      </c>
      <c r="E50" s="57">
        <f t="shared" si="7"/>
        <v>-2464093238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-3468812294</v>
      </c>
      <c r="J50" s="60">
        <f t="shared" si="7"/>
        <v>3790000000</v>
      </c>
      <c r="K50" s="56">
        <f t="shared" si="7"/>
        <v>0</v>
      </c>
      <c r="L50" s="57">
        <f t="shared" si="7"/>
        <v>0</v>
      </c>
    </row>
    <row r="51" spans="1:12" ht="13.5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269479402</v>
      </c>
      <c r="D6" s="23">
        <v>129403316</v>
      </c>
      <c r="E6" s="24">
        <v>85163620</v>
      </c>
      <c r="F6" s="25">
        <v>597098233</v>
      </c>
      <c r="G6" s="23">
        <v>353147733</v>
      </c>
      <c r="H6" s="24">
        <v>353147733</v>
      </c>
      <c r="I6" s="26">
        <v>507152355</v>
      </c>
      <c r="J6" s="27">
        <v>1226067398</v>
      </c>
      <c r="K6" s="23">
        <v>2034696352</v>
      </c>
      <c r="L6" s="24">
        <v>2964181134</v>
      </c>
    </row>
    <row r="7" spans="1:12" ht="13.5" x14ac:dyDescent="0.25">
      <c r="A7" s="28" t="s">
        <v>22</v>
      </c>
      <c r="B7" s="22" t="s">
        <v>9</v>
      </c>
      <c r="C7" s="23">
        <v>496805044</v>
      </c>
      <c r="D7" s="23">
        <v>631878825</v>
      </c>
      <c r="E7" s="24">
        <v>854700451</v>
      </c>
      <c r="F7" s="25">
        <v>3899548150</v>
      </c>
      <c r="G7" s="23">
        <v>5099145239</v>
      </c>
      <c r="H7" s="24">
        <v>5099145239</v>
      </c>
      <c r="I7" s="26">
        <v>2198650453</v>
      </c>
      <c r="J7" s="27">
        <v>1942020576</v>
      </c>
      <c r="K7" s="23">
        <v>2181622114</v>
      </c>
      <c r="L7" s="24">
        <v>2446781203</v>
      </c>
    </row>
    <row r="8" spans="1:12" ht="13.5" x14ac:dyDescent="0.25">
      <c r="A8" s="28" t="s">
        <v>23</v>
      </c>
      <c r="B8" s="22" t="s">
        <v>9</v>
      </c>
      <c r="C8" s="23">
        <v>520362583</v>
      </c>
      <c r="D8" s="23">
        <v>119283198</v>
      </c>
      <c r="E8" s="24">
        <v>184325121</v>
      </c>
      <c r="F8" s="25">
        <v>788483681</v>
      </c>
      <c r="G8" s="23">
        <v>202670187</v>
      </c>
      <c r="H8" s="24">
        <v>202670187</v>
      </c>
      <c r="I8" s="26">
        <v>662661909</v>
      </c>
      <c r="J8" s="27">
        <v>197788752</v>
      </c>
      <c r="K8" s="23">
        <v>211871709</v>
      </c>
      <c r="L8" s="24">
        <v>226588398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24695151</v>
      </c>
      <c r="D10" s="23">
        <v>33367206</v>
      </c>
      <c r="E10" s="24">
        <v>38793983</v>
      </c>
      <c r="F10" s="25">
        <v>116541615</v>
      </c>
      <c r="G10" s="23">
        <v>243578892</v>
      </c>
      <c r="H10" s="24">
        <v>243578892</v>
      </c>
      <c r="I10" s="26">
        <v>79261198</v>
      </c>
      <c r="J10" s="27">
        <v>225012362</v>
      </c>
      <c r="K10" s="23">
        <v>353519874</v>
      </c>
      <c r="L10" s="24">
        <v>491969329</v>
      </c>
    </row>
    <row r="11" spans="1:12" ht="13.5" x14ac:dyDescent="0.25">
      <c r="A11" s="28" t="s">
        <v>27</v>
      </c>
      <c r="B11" s="22" t="s">
        <v>19</v>
      </c>
      <c r="C11" s="23">
        <v>1011859624</v>
      </c>
      <c r="D11" s="23">
        <v>1266299282</v>
      </c>
      <c r="E11" s="24">
        <v>1573243353</v>
      </c>
      <c r="F11" s="29">
        <v>1797718078</v>
      </c>
      <c r="G11" s="30">
        <v>1573243354</v>
      </c>
      <c r="H11" s="31">
        <v>1573243354</v>
      </c>
      <c r="I11" s="26">
        <v>3558721503</v>
      </c>
      <c r="J11" s="32">
        <v>1032274527</v>
      </c>
      <c r="K11" s="30">
        <v>1827777687</v>
      </c>
      <c r="L11" s="31">
        <v>2721086117</v>
      </c>
    </row>
    <row r="12" spans="1:12" ht="13.5" x14ac:dyDescent="0.25">
      <c r="A12" s="28" t="s">
        <v>28</v>
      </c>
      <c r="B12" s="22" t="s">
        <v>19</v>
      </c>
      <c r="C12" s="23">
        <v>110763061</v>
      </c>
      <c r="D12" s="23">
        <v>110588695</v>
      </c>
      <c r="E12" s="24">
        <v>98809427</v>
      </c>
      <c r="F12" s="25">
        <v>0</v>
      </c>
      <c r="G12" s="23">
        <v>98809425</v>
      </c>
      <c r="H12" s="24">
        <v>98809425</v>
      </c>
      <c r="I12" s="26">
        <v>214777128</v>
      </c>
      <c r="J12" s="27">
        <v>98809426</v>
      </c>
      <c r="K12" s="23">
        <v>98809426</v>
      </c>
      <c r="L12" s="24">
        <v>98809426</v>
      </c>
    </row>
    <row r="13" spans="1:12" ht="13.5" x14ac:dyDescent="0.25">
      <c r="A13" s="33" t="s">
        <v>29</v>
      </c>
      <c r="B13" s="34" t="s">
        <v>19</v>
      </c>
      <c r="C13" s="35">
        <f>SUM(C6:C12)</f>
        <v>2433964865</v>
      </c>
      <c r="D13" s="35">
        <f t="shared" ref="D13:L13" si="0">SUM(D6:D12)</f>
        <v>2290820522</v>
      </c>
      <c r="E13" s="36">
        <f t="shared" si="0"/>
        <v>2835035955</v>
      </c>
      <c r="F13" s="37">
        <f t="shared" si="0"/>
        <v>7199389757</v>
      </c>
      <c r="G13" s="35">
        <f t="shared" si="0"/>
        <v>7570594830</v>
      </c>
      <c r="H13" s="36">
        <f t="shared" si="0"/>
        <v>7570594830</v>
      </c>
      <c r="I13" s="38">
        <f t="shared" si="0"/>
        <v>7221224546</v>
      </c>
      <c r="J13" s="39">
        <f t="shared" si="0"/>
        <v>4721973041</v>
      </c>
      <c r="K13" s="35">
        <f t="shared" si="0"/>
        <v>6708297162</v>
      </c>
      <c r="L13" s="36">
        <f t="shared" si="0"/>
        <v>8949415607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16570</v>
      </c>
      <c r="D15" s="23">
        <v>14275</v>
      </c>
      <c r="E15" s="24">
        <v>15755</v>
      </c>
      <c r="F15" s="25">
        <v>14275</v>
      </c>
      <c r="G15" s="23">
        <v>15755</v>
      </c>
      <c r="H15" s="24">
        <v>15755</v>
      </c>
      <c r="I15" s="26">
        <v>31510</v>
      </c>
      <c r="J15" s="27">
        <v>15755</v>
      </c>
      <c r="K15" s="23">
        <v>15755</v>
      </c>
      <c r="L15" s="24">
        <v>15755</v>
      </c>
    </row>
    <row r="16" spans="1:12" ht="13.5" x14ac:dyDescent="0.25">
      <c r="A16" s="28" t="s">
        <v>32</v>
      </c>
      <c r="B16" s="22" t="s">
        <v>19</v>
      </c>
      <c r="C16" s="23">
        <v>1006950719</v>
      </c>
      <c r="D16" s="23">
        <v>997878176</v>
      </c>
      <c r="E16" s="24">
        <v>997878176</v>
      </c>
      <c r="F16" s="25">
        <v>997878176</v>
      </c>
      <c r="G16" s="23">
        <v>997878176</v>
      </c>
      <c r="H16" s="24">
        <v>997878176</v>
      </c>
      <c r="I16" s="26">
        <v>1985762728</v>
      </c>
      <c r="J16" s="27">
        <v>997878176</v>
      </c>
      <c r="K16" s="23">
        <v>997878176</v>
      </c>
      <c r="L16" s="24">
        <v>997878176</v>
      </c>
    </row>
    <row r="17" spans="1:12" ht="13.5" x14ac:dyDescent="0.25">
      <c r="A17" s="28" t="s">
        <v>33</v>
      </c>
      <c r="B17" s="22" t="s">
        <v>34</v>
      </c>
      <c r="C17" s="23">
        <v>10682146918</v>
      </c>
      <c r="D17" s="23">
        <v>10678400503</v>
      </c>
      <c r="E17" s="24">
        <v>11220216239</v>
      </c>
      <c r="F17" s="29">
        <v>11522130553</v>
      </c>
      <c r="G17" s="30">
        <v>11706949362</v>
      </c>
      <c r="H17" s="31">
        <v>11706949362</v>
      </c>
      <c r="I17" s="26">
        <v>21025706498</v>
      </c>
      <c r="J17" s="32">
        <v>11513589462</v>
      </c>
      <c r="K17" s="30">
        <v>11640722582</v>
      </c>
      <c r="L17" s="31">
        <v>11567578045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57016</v>
      </c>
      <c r="D20" s="23">
        <v>57016</v>
      </c>
      <c r="E20" s="24">
        <v>57016</v>
      </c>
      <c r="F20" s="25">
        <v>57016</v>
      </c>
      <c r="G20" s="23">
        <v>57016</v>
      </c>
      <c r="H20" s="24">
        <v>57016</v>
      </c>
      <c r="I20" s="26">
        <v>114032</v>
      </c>
      <c r="J20" s="27">
        <v>57016</v>
      </c>
      <c r="K20" s="23">
        <v>57016</v>
      </c>
      <c r="L20" s="24">
        <v>57016</v>
      </c>
    </row>
    <row r="21" spans="1:12" ht="13.5" x14ac:dyDescent="0.25">
      <c r="A21" s="28" t="s">
        <v>38</v>
      </c>
      <c r="B21" s="22" t="s">
        <v>19</v>
      </c>
      <c r="C21" s="23">
        <v>17968234</v>
      </c>
      <c r="D21" s="23">
        <v>16788925</v>
      </c>
      <c r="E21" s="24">
        <v>15745137</v>
      </c>
      <c r="F21" s="25">
        <v>20753689</v>
      </c>
      <c r="G21" s="23">
        <v>19726817</v>
      </c>
      <c r="H21" s="24">
        <v>19726817</v>
      </c>
      <c r="I21" s="26">
        <v>30573568</v>
      </c>
      <c r="J21" s="27">
        <v>26378949</v>
      </c>
      <c r="K21" s="23">
        <v>19745137</v>
      </c>
      <c r="L21" s="24">
        <v>19745137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11707139457</v>
      </c>
      <c r="D25" s="41">
        <f t="shared" ref="D25:L25" si="1">SUM(D15:D24)</f>
        <v>11693138895</v>
      </c>
      <c r="E25" s="42">
        <f t="shared" si="1"/>
        <v>12233912323</v>
      </c>
      <c r="F25" s="43">
        <f t="shared" si="1"/>
        <v>12540833709</v>
      </c>
      <c r="G25" s="41">
        <f t="shared" si="1"/>
        <v>12724627126</v>
      </c>
      <c r="H25" s="42">
        <f t="shared" si="1"/>
        <v>12724627126</v>
      </c>
      <c r="I25" s="44">
        <f t="shared" si="1"/>
        <v>23042188336</v>
      </c>
      <c r="J25" s="45">
        <f t="shared" si="1"/>
        <v>12537919358</v>
      </c>
      <c r="K25" s="41">
        <f t="shared" si="1"/>
        <v>12658418666</v>
      </c>
      <c r="L25" s="42">
        <f t="shared" si="1"/>
        <v>12585274129</v>
      </c>
    </row>
    <row r="26" spans="1:12" ht="13.5" x14ac:dyDescent="0.25">
      <c r="A26" s="33" t="s">
        <v>42</v>
      </c>
      <c r="B26" s="34" t="s">
        <v>19</v>
      </c>
      <c r="C26" s="35">
        <f>+C13+C25</f>
        <v>14141104322</v>
      </c>
      <c r="D26" s="35">
        <f t="shared" ref="D26:L26" si="2">+D13+D25</f>
        <v>13983959417</v>
      </c>
      <c r="E26" s="36">
        <f t="shared" si="2"/>
        <v>15068948278</v>
      </c>
      <c r="F26" s="37">
        <f t="shared" si="2"/>
        <v>19740223466</v>
      </c>
      <c r="G26" s="35">
        <f t="shared" si="2"/>
        <v>20295221956</v>
      </c>
      <c r="H26" s="36">
        <f t="shared" si="2"/>
        <v>20295221956</v>
      </c>
      <c r="I26" s="38">
        <f t="shared" si="2"/>
        <v>30263412882</v>
      </c>
      <c r="J26" s="39">
        <f t="shared" si="2"/>
        <v>17259892399</v>
      </c>
      <c r="K26" s="35">
        <f t="shared" si="2"/>
        <v>19366715828</v>
      </c>
      <c r="L26" s="36">
        <f t="shared" si="2"/>
        <v>21534689736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56914226</v>
      </c>
      <c r="D31" s="23">
        <v>60495311</v>
      </c>
      <c r="E31" s="24">
        <v>63482999</v>
      </c>
      <c r="F31" s="25">
        <v>65058525</v>
      </c>
      <c r="G31" s="23">
        <v>63482999</v>
      </c>
      <c r="H31" s="24">
        <v>63482999</v>
      </c>
      <c r="I31" s="26">
        <v>130970402</v>
      </c>
      <c r="J31" s="27">
        <v>63482999</v>
      </c>
      <c r="K31" s="23">
        <v>63482999</v>
      </c>
      <c r="L31" s="24">
        <v>63482999</v>
      </c>
    </row>
    <row r="32" spans="1:12" ht="13.5" x14ac:dyDescent="0.25">
      <c r="A32" s="28" t="s">
        <v>48</v>
      </c>
      <c r="B32" s="22" t="s">
        <v>49</v>
      </c>
      <c r="C32" s="23">
        <v>5977202274</v>
      </c>
      <c r="D32" s="23">
        <v>7426052933</v>
      </c>
      <c r="E32" s="24">
        <v>9352007240</v>
      </c>
      <c r="F32" s="25">
        <v>4639318290</v>
      </c>
      <c r="G32" s="23">
        <v>546431230</v>
      </c>
      <c r="H32" s="24">
        <v>546431230</v>
      </c>
      <c r="I32" s="26">
        <v>19667070964</v>
      </c>
      <c r="J32" s="27">
        <v>904075656</v>
      </c>
      <c r="K32" s="23">
        <v>770934512</v>
      </c>
      <c r="L32" s="24">
        <v>532740042</v>
      </c>
    </row>
    <row r="33" spans="1:12" ht="13.5" x14ac:dyDescent="0.25">
      <c r="A33" s="28" t="s">
        <v>50</v>
      </c>
      <c r="B33" s="22" t="s">
        <v>51</v>
      </c>
      <c r="C33" s="23">
        <v>60393069</v>
      </c>
      <c r="D33" s="23">
        <v>19268866</v>
      </c>
      <c r="E33" s="24">
        <v>48633813</v>
      </c>
      <c r="F33" s="25">
        <v>0</v>
      </c>
      <c r="G33" s="23">
        <v>1160599</v>
      </c>
      <c r="H33" s="24">
        <v>1160599</v>
      </c>
      <c r="I33" s="26">
        <v>74406632</v>
      </c>
      <c r="J33" s="27">
        <v>1160599</v>
      </c>
      <c r="K33" s="23">
        <v>1160599</v>
      </c>
      <c r="L33" s="24">
        <v>1160599</v>
      </c>
    </row>
    <row r="34" spans="1:12" ht="13.5" x14ac:dyDescent="0.25">
      <c r="A34" s="28" t="s">
        <v>52</v>
      </c>
      <c r="B34" s="22" t="s">
        <v>19</v>
      </c>
      <c r="C34" s="23">
        <v>104240263</v>
      </c>
      <c r="D34" s="23">
        <v>152552341</v>
      </c>
      <c r="E34" s="24">
        <v>169991415</v>
      </c>
      <c r="F34" s="25">
        <v>152552342</v>
      </c>
      <c r="G34" s="23">
        <v>169991414</v>
      </c>
      <c r="H34" s="24">
        <v>169991414</v>
      </c>
      <c r="I34" s="26">
        <v>339982828</v>
      </c>
      <c r="J34" s="27">
        <v>169991414</v>
      </c>
      <c r="K34" s="23">
        <v>169991414</v>
      </c>
      <c r="L34" s="24">
        <v>169991414</v>
      </c>
    </row>
    <row r="35" spans="1:12" ht="13.5" x14ac:dyDescent="0.25">
      <c r="A35" s="28" t="s">
        <v>27</v>
      </c>
      <c r="B35" s="22" t="s">
        <v>19</v>
      </c>
      <c r="C35" s="23">
        <v>208502517</v>
      </c>
      <c r="D35" s="23">
        <v>190363620</v>
      </c>
      <c r="E35" s="24">
        <v>192918188</v>
      </c>
      <c r="F35" s="25">
        <v>-1323729592</v>
      </c>
      <c r="G35" s="23">
        <v>900150355</v>
      </c>
      <c r="H35" s="24">
        <v>900150355</v>
      </c>
      <c r="I35" s="26">
        <v>426511503</v>
      </c>
      <c r="J35" s="27">
        <v>1266502835</v>
      </c>
      <c r="K35" s="23">
        <v>1763134608</v>
      </c>
      <c r="L35" s="24">
        <v>2281276540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6407252349</v>
      </c>
      <c r="D37" s="35">
        <f t="shared" ref="D37:L37" si="3">SUM(D29:D36)</f>
        <v>7848733071</v>
      </c>
      <c r="E37" s="36">
        <f t="shared" si="3"/>
        <v>9827033655</v>
      </c>
      <c r="F37" s="37">
        <f t="shared" si="3"/>
        <v>3533199565</v>
      </c>
      <c r="G37" s="35">
        <f t="shared" si="3"/>
        <v>1681216597</v>
      </c>
      <c r="H37" s="36">
        <f t="shared" si="3"/>
        <v>1681216597</v>
      </c>
      <c r="I37" s="38">
        <f t="shared" si="3"/>
        <v>20638942329</v>
      </c>
      <c r="J37" s="39">
        <f t="shared" si="3"/>
        <v>2405213503</v>
      </c>
      <c r="K37" s="35">
        <f t="shared" si="3"/>
        <v>2768704132</v>
      </c>
      <c r="L37" s="36">
        <f t="shared" si="3"/>
        <v>3048651594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244105218</v>
      </c>
      <c r="D40" s="23">
        <v>210236590</v>
      </c>
      <c r="E40" s="24">
        <v>263778756</v>
      </c>
      <c r="F40" s="25">
        <v>210236591</v>
      </c>
      <c r="G40" s="23">
        <v>263778757</v>
      </c>
      <c r="H40" s="24">
        <v>263778757</v>
      </c>
      <c r="I40" s="26">
        <v>527557514</v>
      </c>
      <c r="J40" s="27">
        <v>263778757</v>
      </c>
      <c r="K40" s="23">
        <v>263778757</v>
      </c>
      <c r="L40" s="24">
        <v>263778757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8779784808</v>
      </c>
      <c r="H41" s="24">
        <v>8779784808</v>
      </c>
      <c r="I41" s="26">
        <v>0</v>
      </c>
      <c r="J41" s="27">
        <v>5968791995</v>
      </c>
      <c r="K41" s="23">
        <v>3847672599</v>
      </c>
      <c r="L41" s="24">
        <v>1726553203</v>
      </c>
    </row>
    <row r="42" spans="1:12" ht="13.5" x14ac:dyDescent="0.25">
      <c r="A42" s="28" t="s">
        <v>59</v>
      </c>
      <c r="B42" s="22" t="s">
        <v>19</v>
      </c>
      <c r="C42" s="23">
        <v>151128375</v>
      </c>
      <c r="D42" s="23">
        <v>136743000</v>
      </c>
      <c r="E42" s="24">
        <v>123312000</v>
      </c>
      <c r="F42" s="25">
        <v>0</v>
      </c>
      <c r="G42" s="23">
        <v>123312000</v>
      </c>
      <c r="H42" s="24">
        <v>123312000</v>
      </c>
      <c r="I42" s="26">
        <v>246624000</v>
      </c>
      <c r="J42" s="27">
        <v>123312000</v>
      </c>
      <c r="K42" s="23">
        <v>123312000</v>
      </c>
      <c r="L42" s="24">
        <v>123312000</v>
      </c>
    </row>
    <row r="43" spans="1:12" ht="13.5" x14ac:dyDescent="0.25">
      <c r="A43" s="33" t="s">
        <v>60</v>
      </c>
      <c r="B43" s="40" t="s">
        <v>19</v>
      </c>
      <c r="C43" s="35">
        <f>SUM(C39:C42)</f>
        <v>395233593</v>
      </c>
      <c r="D43" s="41">
        <f t="shared" ref="D43:L43" si="4">SUM(D39:D42)</f>
        <v>346979590</v>
      </c>
      <c r="E43" s="42">
        <f t="shared" si="4"/>
        <v>387090756</v>
      </c>
      <c r="F43" s="43">
        <f t="shared" si="4"/>
        <v>210236591</v>
      </c>
      <c r="G43" s="41">
        <f t="shared" si="4"/>
        <v>9166875565</v>
      </c>
      <c r="H43" s="42">
        <f t="shared" si="4"/>
        <v>9166875565</v>
      </c>
      <c r="I43" s="43">
        <f t="shared" si="4"/>
        <v>774181514</v>
      </c>
      <c r="J43" s="45">
        <f t="shared" si="4"/>
        <v>6355882752</v>
      </c>
      <c r="K43" s="41">
        <f t="shared" si="4"/>
        <v>4234763356</v>
      </c>
      <c r="L43" s="42">
        <f t="shared" si="4"/>
        <v>2113643960</v>
      </c>
    </row>
    <row r="44" spans="1:12" ht="13.5" x14ac:dyDescent="0.25">
      <c r="A44" s="33" t="s">
        <v>61</v>
      </c>
      <c r="B44" s="34" t="s">
        <v>19</v>
      </c>
      <c r="C44" s="35">
        <f>+C37+C43</f>
        <v>6802485942</v>
      </c>
      <c r="D44" s="35">
        <f t="shared" ref="D44:L44" si="5">+D37+D43</f>
        <v>8195712661</v>
      </c>
      <c r="E44" s="36">
        <f t="shared" si="5"/>
        <v>10214124411</v>
      </c>
      <c r="F44" s="37">
        <f t="shared" si="5"/>
        <v>3743436156</v>
      </c>
      <c r="G44" s="35">
        <f t="shared" si="5"/>
        <v>10848092162</v>
      </c>
      <c r="H44" s="36">
        <f t="shared" si="5"/>
        <v>10848092162</v>
      </c>
      <c r="I44" s="38">
        <f t="shared" si="5"/>
        <v>21413123843</v>
      </c>
      <c r="J44" s="39">
        <f t="shared" si="5"/>
        <v>8761096255</v>
      </c>
      <c r="K44" s="35">
        <f t="shared" si="5"/>
        <v>7003467488</v>
      </c>
      <c r="L44" s="36">
        <f t="shared" si="5"/>
        <v>5162295554</v>
      </c>
    </row>
    <row r="45" spans="1:12" ht="13.5" x14ac:dyDescent="0.25">
      <c r="A45" s="47" t="s">
        <v>62</v>
      </c>
      <c r="B45" s="48" t="s">
        <v>63</v>
      </c>
      <c r="C45" s="49">
        <f>+C26-C44</f>
        <v>7338618380</v>
      </c>
      <c r="D45" s="49">
        <f t="shared" ref="D45:L45" si="6">+D26-D44</f>
        <v>5788246756</v>
      </c>
      <c r="E45" s="50">
        <f t="shared" si="6"/>
        <v>4854823867</v>
      </c>
      <c r="F45" s="51">
        <f t="shared" si="6"/>
        <v>15996787310</v>
      </c>
      <c r="G45" s="49">
        <f t="shared" si="6"/>
        <v>9447129794</v>
      </c>
      <c r="H45" s="50">
        <f t="shared" si="6"/>
        <v>9447129794</v>
      </c>
      <c r="I45" s="52">
        <f t="shared" si="6"/>
        <v>8850289039</v>
      </c>
      <c r="J45" s="53">
        <f t="shared" si="6"/>
        <v>8498796144</v>
      </c>
      <c r="K45" s="49">
        <f t="shared" si="6"/>
        <v>12363248340</v>
      </c>
      <c r="L45" s="50">
        <f t="shared" si="6"/>
        <v>16372394182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7338618401</v>
      </c>
      <c r="D47" s="23">
        <v>5788246782</v>
      </c>
      <c r="E47" s="24">
        <v>7247617583</v>
      </c>
      <c r="F47" s="25">
        <v>15996787310</v>
      </c>
      <c r="G47" s="23">
        <v>9498544867</v>
      </c>
      <c r="H47" s="24">
        <v>9498544867</v>
      </c>
      <c r="I47" s="26">
        <v>9060263680</v>
      </c>
      <c r="J47" s="27">
        <v>8499146144</v>
      </c>
      <c r="K47" s="23">
        <v>11972337040</v>
      </c>
      <c r="L47" s="24">
        <v>15912472632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7338618401</v>
      </c>
      <c r="D50" s="56">
        <f t="shared" ref="D50:L50" si="7">SUM(D47:D49)</f>
        <v>5788246782</v>
      </c>
      <c r="E50" s="57">
        <f t="shared" si="7"/>
        <v>7247617583</v>
      </c>
      <c r="F50" s="58">
        <f t="shared" si="7"/>
        <v>15996787310</v>
      </c>
      <c r="G50" s="56">
        <f t="shared" si="7"/>
        <v>9498544867</v>
      </c>
      <c r="H50" s="57">
        <f t="shared" si="7"/>
        <v>9498544867</v>
      </c>
      <c r="I50" s="59">
        <f t="shared" si="7"/>
        <v>9060263680</v>
      </c>
      <c r="J50" s="60">
        <f t="shared" si="7"/>
        <v>8499146144</v>
      </c>
      <c r="K50" s="56">
        <f t="shared" si="7"/>
        <v>11972337040</v>
      </c>
      <c r="L50" s="57">
        <f t="shared" si="7"/>
        <v>15912472632</v>
      </c>
    </row>
    <row r="51" spans="1:12" ht="13.5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25240951</v>
      </c>
      <c r="D6" s="23">
        <v>14213052</v>
      </c>
      <c r="E6" s="24">
        <v>17960180</v>
      </c>
      <c r="F6" s="25">
        <v>1562161309</v>
      </c>
      <c r="G6" s="23">
        <v>-636202264</v>
      </c>
      <c r="H6" s="24">
        <v>-636202264</v>
      </c>
      <c r="I6" s="26">
        <v>-118863853</v>
      </c>
      <c r="J6" s="27">
        <v>11140745</v>
      </c>
      <c r="K6" s="23">
        <v>23230685</v>
      </c>
      <c r="L6" s="24">
        <v>32365909</v>
      </c>
    </row>
    <row r="7" spans="1:12" ht="13.5" x14ac:dyDescent="0.25">
      <c r="A7" s="28" t="s">
        <v>22</v>
      </c>
      <c r="B7" s="22" t="s">
        <v>9</v>
      </c>
      <c r="C7" s="23">
        <v>-280670907</v>
      </c>
      <c r="D7" s="23">
        <v>-283617624</v>
      </c>
      <c r="E7" s="24">
        <v>-269453412</v>
      </c>
      <c r="F7" s="25">
        <v>1331404081</v>
      </c>
      <c r="G7" s="23">
        <v>-1412047894</v>
      </c>
      <c r="H7" s="24">
        <v>-1412047894</v>
      </c>
      <c r="I7" s="26">
        <v>18313485</v>
      </c>
      <c r="J7" s="27">
        <v>1329849222</v>
      </c>
      <c r="K7" s="23">
        <v>1382775541</v>
      </c>
      <c r="L7" s="24">
        <v>1437226515</v>
      </c>
    </row>
    <row r="8" spans="1:12" ht="13.5" x14ac:dyDescent="0.25">
      <c r="A8" s="28" t="s">
        <v>23</v>
      </c>
      <c r="B8" s="22" t="s">
        <v>9</v>
      </c>
      <c r="C8" s="23">
        <v>258028120</v>
      </c>
      <c r="D8" s="23">
        <v>155381538</v>
      </c>
      <c r="E8" s="24">
        <v>138733615</v>
      </c>
      <c r="F8" s="25">
        <v>1400175437</v>
      </c>
      <c r="G8" s="23">
        <v>-1071999448</v>
      </c>
      <c r="H8" s="24">
        <v>-1071999448</v>
      </c>
      <c r="I8" s="26">
        <v>129376144</v>
      </c>
      <c r="J8" s="27">
        <v>71065927</v>
      </c>
      <c r="K8" s="23">
        <v>14505385</v>
      </c>
      <c r="L8" s="24">
        <v>17408692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49297</v>
      </c>
      <c r="H9" s="24">
        <v>49297</v>
      </c>
      <c r="I9" s="26">
        <v>-49297</v>
      </c>
      <c r="J9" s="27">
        <v>49297</v>
      </c>
      <c r="K9" s="23">
        <v>49297</v>
      </c>
      <c r="L9" s="24">
        <v>49297</v>
      </c>
    </row>
    <row r="10" spans="1:12" ht="13.5" x14ac:dyDescent="0.25">
      <c r="A10" s="28" t="s">
        <v>25</v>
      </c>
      <c r="B10" s="22" t="s">
        <v>26</v>
      </c>
      <c r="C10" s="23">
        <v>-1687423</v>
      </c>
      <c r="D10" s="23">
        <v>-9462325</v>
      </c>
      <c r="E10" s="24">
        <v>-278950</v>
      </c>
      <c r="F10" s="25">
        <v>-488325896</v>
      </c>
      <c r="G10" s="23">
        <v>501247325</v>
      </c>
      <c r="H10" s="24">
        <v>501247325</v>
      </c>
      <c r="I10" s="26">
        <v>-1968473</v>
      </c>
      <c r="J10" s="27">
        <v>978246</v>
      </c>
      <c r="K10" s="23">
        <v>6306684</v>
      </c>
      <c r="L10" s="24">
        <v>6304344</v>
      </c>
    </row>
    <row r="11" spans="1:12" ht="13.5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55155023</v>
      </c>
      <c r="H11" s="31">
        <v>55155023</v>
      </c>
      <c r="I11" s="26">
        <v>94422770</v>
      </c>
      <c r="J11" s="32">
        <v>310574423</v>
      </c>
      <c r="K11" s="30">
        <v>350463011</v>
      </c>
      <c r="L11" s="31">
        <v>353040383</v>
      </c>
    </row>
    <row r="12" spans="1:12" ht="13.5" x14ac:dyDescent="0.25">
      <c r="A12" s="28" t="s">
        <v>28</v>
      </c>
      <c r="B12" s="22" t="s">
        <v>19</v>
      </c>
      <c r="C12" s="23">
        <v>26910222</v>
      </c>
      <c r="D12" s="23">
        <v>-8558882</v>
      </c>
      <c r="E12" s="24">
        <v>-2416039</v>
      </c>
      <c r="F12" s="25">
        <v>68885957</v>
      </c>
      <c r="G12" s="23">
        <v>0</v>
      </c>
      <c r="H12" s="24">
        <v>0</v>
      </c>
      <c r="I12" s="26">
        <v>270611694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27820963</v>
      </c>
      <c r="D13" s="35">
        <f t="shared" ref="D13:L13" si="0">SUM(D6:D12)</f>
        <v>-132044241</v>
      </c>
      <c r="E13" s="36">
        <f t="shared" si="0"/>
        <v>-115454606</v>
      </c>
      <c r="F13" s="37">
        <f t="shared" si="0"/>
        <v>3874300888</v>
      </c>
      <c r="G13" s="35">
        <f t="shared" si="0"/>
        <v>-2563797961</v>
      </c>
      <c r="H13" s="36">
        <f t="shared" si="0"/>
        <v>-2563797961</v>
      </c>
      <c r="I13" s="38">
        <f t="shared" si="0"/>
        <v>391842470</v>
      </c>
      <c r="J13" s="39">
        <f t="shared" si="0"/>
        <v>1723657860</v>
      </c>
      <c r="K13" s="35">
        <f t="shared" si="0"/>
        <v>1777330603</v>
      </c>
      <c r="L13" s="36">
        <f t="shared" si="0"/>
        <v>1846395140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-1934188</v>
      </c>
      <c r="D15" s="23">
        <v>67266102</v>
      </c>
      <c r="E15" s="24">
        <v>12675618</v>
      </c>
      <c r="F15" s="25">
        <v>598971</v>
      </c>
      <c r="G15" s="23">
        <v>0</v>
      </c>
      <c r="H15" s="24">
        <v>0</v>
      </c>
      <c r="I15" s="26">
        <v>61870308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698723357</v>
      </c>
      <c r="G16" s="23">
        <v>668196700</v>
      </c>
      <c r="H16" s="24">
        <v>668196700</v>
      </c>
      <c r="I16" s="26">
        <v>0</v>
      </c>
      <c r="J16" s="27">
        <v>668196700</v>
      </c>
      <c r="K16" s="23">
        <v>668196700</v>
      </c>
      <c r="L16" s="24">
        <v>668196700</v>
      </c>
    </row>
    <row r="17" spans="1:12" ht="13.5" x14ac:dyDescent="0.25">
      <c r="A17" s="28" t="s">
        <v>33</v>
      </c>
      <c r="B17" s="22" t="s">
        <v>34</v>
      </c>
      <c r="C17" s="23">
        <v>-49493945</v>
      </c>
      <c r="D17" s="23">
        <v>293100790</v>
      </c>
      <c r="E17" s="24">
        <v>309779667</v>
      </c>
      <c r="F17" s="29">
        <v>6888599317</v>
      </c>
      <c r="G17" s="30">
        <v>6317824470</v>
      </c>
      <c r="H17" s="31">
        <v>6317824470</v>
      </c>
      <c r="I17" s="26">
        <v>316873375</v>
      </c>
      <c r="J17" s="32">
        <v>5993112674</v>
      </c>
      <c r="K17" s="30">
        <v>6013357188</v>
      </c>
      <c r="L17" s="31">
        <v>5850486545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3063550</v>
      </c>
      <c r="H18" s="24">
        <v>3063550</v>
      </c>
      <c r="I18" s="26">
        <v>0</v>
      </c>
      <c r="J18" s="27">
        <v>3063550</v>
      </c>
      <c r="K18" s="23">
        <v>3063550</v>
      </c>
      <c r="L18" s="24">
        <v>3063550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2450275</v>
      </c>
      <c r="H20" s="24">
        <v>2450275</v>
      </c>
      <c r="I20" s="26">
        <v>0</v>
      </c>
      <c r="J20" s="27">
        <v>2450275</v>
      </c>
      <c r="K20" s="23">
        <v>2450275</v>
      </c>
      <c r="L20" s="24">
        <v>2450275</v>
      </c>
    </row>
    <row r="21" spans="1:12" ht="13.5" x14ac:dyDescent="0.25">
      <c r="A21" s="28" t="s">
        <v>38</v>
      </c>
      <c r="B21" s="22" t="s">
        <v>19</v>
      </c>
      <c r="C21" s="23">
        <v>232030538</v>
      </c>
      <c r="D21" s="23">
        <v>0</v>
      </c>
      <c r="E21" s="24">
        <v>0</v>
      </c>
      <c r="F21" s="25">
        <v>7998009</v>
      </c>
      <c r="G21" s="23">
        <v>2296159</v>
      </c>
      <c r="H21" s="24">
        <v>2296159</v>
      </c>
      <c r="I21" s="26">
        <v>11284954</v>
      </c>
      <c r="J21" s="27">
        <v>2272039</v>
      </c>
      <c r="K21" s="23">
        <v>2270592</v>
      </c>
      <c r="L21" s="24">
        <v>2269058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180602405</v>
      </c>
      <c r="D25" s="41">
        <f t="shared" ref="D25:L25" si="1">SUM(D15:D24)</f>
        <v>360366892</v>
      </c>
      <c r="E25" s="42">
        <f t="shared" si="1"/>
        <v>322455285</v>
      </c>
      <c r="F25" s="43">
        <f t="shared" si="1"/>
        <v>7595919654</v>
      </c>
      <c r="G25" s="41">
        <f t="shared" si="1"/>
        <v>6993831154</v>
      </c>
      <c r="H25" s="42">
        <f t="shared" si="1"/>
        <v>6993831154</v>
      </c>
      <c r="I25" s="44">
        <f t="shared" si="1"/>
        <v>390028637</v>
      </c>
      <c r="J25" s="45">
        <f t="shared" si="1"/>
        <v>6669095238</v>
      </c>
      <c r="K25" s="41">
        <f t="shared" si="1"/>
        <v>6689338305</v>
      </c>
      <c r="L25" s="42">
        <f t="shared" si="1"/>
        <v>6526466128</v>
      </c>
    </row>
    <row r="26" spans="1:12" ht="13.5" x14ac:dyDescent="0.25">
      <c r="A26" s="33" t="s">
        <v>42</v>
      </c>
      <c r="B26" s="34" t="s">
        <v>19</v>
      </c>
      <c r="C26" s="35">
        <f>+C13+C25</f>
        <v>208423368</v>
      </c>
      <c r="D26" s="35">
        <f t="shared" ref="D26:L26" si="2">+D13+D25</f>
        <v>228322651</v>
      </c>
      <c r="E26" s="36">
        <f t="shared" si="2"/>
        <v>207000679</v>
      </c>
      <c r="F26" s="37">
        <f t="shared" si="2"/>
        <v>11470220542</v>
      </c>
      <c r="G26" s="35">
        <f t="shared" si="2"/>
        <v>4430033193</v>
      </c>
      <c r="H26" s="36">
        <f t="shared" si="2"/>
        <v>4430033193</v>
      </c>
      <c r="I26" s="38">
        <f t="shared" si="2"/>
        <v>781871107</v>
      </c>
      <c r="J26" s="39">
        <f t="shared" si="2"/>
        <v>8392753098</v>
      </c>
      <c r="K26" s="35">
        <f t="shared" si="2"/>
        <v>8466668908</v>
      </c>
      <c r="L26" s="36">
        <f t="shared" si="2"/>
        <v>8372861268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-22262519</v>
      </c>
      <c r="D30" s="23">
        <v>-13762584</v>
      </c>
      <c r="E30" s="24">
        <v>1009853</v>
      </c>
      <c r="F30" s="25">
        <v>32202061</v>
      </c>
      <c r="G30" s="23">
        <v>48725307</v>
      </c>
      <c r="H30" s="24">
        <v>48725307</v>
      </c>
      <c r="I30" s="26">
        <v>-16030977</v>
      </c>
      <c r="J30" s="27">
        <v>48725307</v>
      </c>
      <c r="K30" s="23">
        <v>48725307</v>
      </c>
      <c r="L30" s="24">
        <v>48725307</v>
      </c>
    </row>
    <row r="31" spans="1:12" ht="13.5" x14ac:dyDescent="0.25">
      <c r="A31" s="28" t="s">
        <v>47</v>
      </c>
      <c r="B31" s="22" t="s">
        <v>19</v>
      </c>
      <c r="C31" s="23">
        <v>37976143</v>
      </c>
      <c r="D31" s="23">
        <v>-30561272</v>
      </c>
      <c r="E31" s="24">
        <v>15396153</v>
      </c>
      <c r="F31" s="25">
        <v>85602725</v>
      </c>
      <c r="G31" s="23">
        <v>82794458</v>
      </c>
      <c r="H31" s="24">
        <v>82794458</v>
      </c>
      <c r="I31" s="26">
        <v>-360560179</v>
      </c>
      <c r="J31" s="27">
        <v>82794458</v>
      </c>
      <c r="K31" s="23">
        <v>82794458</v>
      </c>
      <c r="L31" s="24">
        <v>82794458</v>
      </c>
    </row>
    <row r="32" spans="1:12" ht="13.5" x14ac:dyDescent="0.25">
      <c r="A32" s="28" t="s">
        <v>48</v>
      </c>
      <c r="B32" s="22" t="s">
        <v>49</v>
      </c>
      <c r="C32" s="23">
        <v>-31255264</v>
      </c>
      <c r="D32" s="23">
        <v>268513956</v>
      </c>
      <c r="E32" s="24">
        <v>46279946</v>
      </c>
      <c r="F32" s="25">
        <v>4748510402</v>
      </c>
      <c r="G32" s="23">
        <v>-2827600301</v>
      </c>
      <c r="H32" s="24">
        <v>-2827600301</v>
      </c>
      <c r="I32" s="26">
        <v>17875721</v>
      </c>
      <c r="J32" s="27">
        <v>848256027</v>
      </c>
      <c r="K32" s="23">
        <v>935713728</v>
      </c>
      <c r="L32" s="24">
        <v>817532338</v>
      </c>
    </row>
    <row r="33" spans="1:12" ht="13.5" x14ac:dyDescent="0.25">
      <c r="A33" s="28" t="s">
        <v>50</v>
      </c>
      <c r="B33" s="22" t="s">
        <v>51</v>
      </c>
      <c r="C33" s="23">
        <v>-4637498</v>
      </c>
      <c r="D33" s="23">
        <v>3482711</v>
      </c>
      <c r="E33" s="24">
        <v>-3849669</v>
      </c>
      <c r="F33" s="25">
        <v>-409981576</v>
      </c>
      <c r="G33" s="23">
        <v>583013669</v>
      </c>
      <c r="H33" s="24">
        <v>583013669</v>
      </c>
      <c r="I33" s="26">
        <v>-310511630</v>
      </c>
      <c r="J33" s="27">
        <v>165379799</v>
      </c>
      <c r="K33" s="23">
        <v>167170894</v>
      </c>
      <c r="L33" s="24">
        <v>167170898</v>
      </c>
    </row>
    <row r="34" spans="1:12" ht="13.5" x14ac:dyDescent="0.25">
      <c r="A34" s="28" t="s">
        <v>52</v>
      </c>
      <c r="B34" s="22" t="s">
        <v>19</v>
      </c>
      <c r="C34" s="23">
        <v>2290138</v>
      </c>
      <c r="D34" s="23">
        <v>-8154705</v>
      </c>
      <c r="E34" s="24">
        <v>1720308</v>
      </c>
      <c r="F34" s="25">
        <v>16030574</v>
      </c>
      <c r="G34" s="23">
        <v>2041724</v>
      </c>
      <c r="H34" s="24">
        <v>2041724</v>
      </c>
      <c r="I34" s="26">
        <v>1</v>
      </c>
      <c r="J34" s="27">
        <v>2041724</v>
      </c>
      <c r="K34" s="23">
        <v>2041724</v>
      </c>
      <c r="L34" s="24">
        <v>2041724</v>
      </c>
    </row>
    <row r="35" spans="1:12" ht="13.5" x14ac:dyDescent="0.25">
      <c r="A35" s="28" t="s">
        <v>27</v>
      </c>
      <c r="B35" s="22" t="s">
        <v>19</v>
      </c>
      <c r="C35" s="23">
        <v>5117900</v>
      </c>
      <c r="D35" s="23">
        <v>23215975</v>
      </c>
      <c r="E35" s="24">
        <v>20490511</v>
      </c>
      <c r="F35" s="25">
        <v>0</v>
      </c>
      <c r="G35" s="23">
        <v>0</v>
      </c>
      <c r="H35" s="24">
        <v>0</v>
      </c>
      <c r="I35" s="26">
        <v>245193152</v>
      </c>
      <c r="J35" s="27">
        <v>381364848</v>
      </c>
      <c r="K35" s="23">
        <v>402331536</v>
      </c>
      <c r="L35" s="24">
        <v>424157712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-199639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-12771100</v>
      </c>
      <c r="D37" s="35">
        <f t="shared" ref="D37:L37" si="3">SUM(D29:D36)</f>
        <v>242734081</v>
      </c>
      <c r="E37" s="36">
        <f t="shared" si="3"/>
        <v>81047102</v>
      </c>
      <c r="F37" s="37">
        <f t="shared" si="3"/>
        <v>4472364186</v>
      </c>
      <c r="G37" s="35">
        <f t="shared" si="3"/>
        <v>-2111025143</v>
      </c>
      <c r="H37" s="36">
        <f t="shared" si="3"/>
        <v>-2111025143</v>
      </c>
      <c r="I37" s="38">
        <f t="shared" si="3"/>
        <v>-424233551</v>
      </c>
      <c r="J37" s="39">
        <f t="shared" si="3"/>
        <v>1528562163</v>
      </c>
      <c r="K37" s="35">
        <f t="shared" si="3"/>
        <v>1638777647</v>
      </c>
      <c r="L37" s="36">
        <f t="shared" si="3"/>
        <v>1542422437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-36172971</v>
      </c>
      <c r="D39" s="23">
        <v>-30112356</v>
      </c>
      <c r="E39" s="24">
        <v>-30695663</v>
      </c>
      <c r="F39" s="25">
        <v>157130731</v>
      </c>
      <c r="G39" s="23">
        <v>140610301</v>
      </c>
      <c r="H39" s="24">
        <v>140610301</v>
      </c>
      <c r="I39" s="26">
        <v>-16083778</v>
      </c>
      <c r="J39" s="27">
        <v>140610301</v>
      </c>
      <c r="K39" s="23">
        <v>140610301</v>
      </c>
      <c r="L39" s="24">
        <v>140610301</v>
      </c>
    </row>
    <row r="40" spans="1:12" ht="13.5" x14ac:dyDescent="0.25">
      <c r="A40" s="28" t="s">
        <v>52</v>
      </c>
      <c r="B40" s="22" t="s">
        <v>57</v>
      </c>
      <c r="C40" s="23">
        <v>-929212</v>
      </c>
      <c r="D40" s="23">
        <v>-9244849</v>
      </c>
      <c r="E40" s="24">
        <v>-7115910</v>
      </c>
      <c r="F40" s="25">
        <v>17805616</v>
      </c>
      <c r="G40" s="23">
        <v>97894817</v>
      </c>
      <c r="H40" s="24">
        <v>97894817</v>
      </c>
      <c r="I40" s="26">
        <v>0</v>
      </c>
      <c r="J40" s="27">
        <v>97894817</v>
      </c>
      <c r="K40" s="23">
        <v>97894817</v>
      </c>
      <c r="L40" s="24">
        <v>97894817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144256442</v>
      </c>
      <c r="K41" s="23">
        <v>72128221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26188354</v>
      </c>
      <c r="D42" s="23">
        <v>5615182</v>
      </c>
      <c r="E42" s="24">
        <v>3550963</v>
      </c>
      <c r="F42" s="25">
        <v>394130072</v>
      </c>
      <c r="G42" s="23">
        <v>225341582</v>
      </c>
      <c r="H42" s="24">
        <v>225341582</v>
      </c>
      <c r="I42" s="26">
        <v>0</v>
      </c>
      <c r="J42" s="27">
        <v>225341582</v>
      </c>
      <c r="K42" s="23">
        <v>225341582</v>
      </c>
      <c r="L42" s="24">
        <v>225341582</v>
      </c>
    </row>
    <row r="43" spans="1:12" ht="13.5" x14ac:dyDescent="0.25">
      <c r="A43" s="33" t="s">
        <v>60</v>
      </c>
      <c r="B43" s="40" t="s">
        <v>19</v>
      </c>
      <c r="C43" s="35">
        <f>SUM(C39:C42)</f>
        <v>-10913829</v>
      </c>
      <c r="D43" s="41">
        <f t="shared" ref="D43:L43" si="4">SUM(D39:D42)</f>
        <v>-33742023</v>
      </c>
      <c r="E43" s="42">
        <f t="shared" si="4"/>
        <v>-34260610</v>
      </c>
      <c r="F43" s="43">
        <f t="shared" si="4"/>
        <v>569066419</v>
      </c>
      <c r="G43" s="41">
        <f t="shared" si="4"/>
        <v>463846700</v>
      </c>
      <c r="H43" s="42">
        <f t="shared" si="4"/>
        <v>463846700</v>
      </c>
      <c r="I43" s="43">
        <f t="shared" si="4"/>
        <v>-16083778</v>
      </c>
      <c r="J43" s="45">
        <f t="shared" si="4"/>
        <v>608103142</v>
      </c>
      <c r="K43" s="41">
        <f t="shared" si="4"/>
        <v>535974921</v>
      </c>
      <c r="L43" s="42">
        <f t="shared" si="4"/>
        <v>463846700</v>
      </c>
    </row>
    <row r="44" spans="1:12" ht="13.5" x14ac:dyDescent="0.25">
      <c r="A44" s="33" t="s">
        <v>61</v>
      </c>
      <c r="B44" s="34" t="s">
        <v>19</v>
      </c>
      <c r="C44" s="35">
        <f>+C37+C43</f>
        <v>-23684929</v>
      </c>
      <c r="D44" s="35">
        <f t="shared" ref="D44:L44" si="5">+D37+D43</f>
        <v>208992058</v>
      </c>
      <c r="E44" s="36">
        <f t="shared" si="5"/>
        <v>46786492</v>
      </c>
      <c r="F44" s="37">
        <f t="shared" si="5"/>
        <v>5041430605</v>
      </c>
      <c r="G44" s="35">
        <f t="shared" si="5"/>
        <v>-1647178443</v>
      </c>
      <c r="H44" s="36">
        <f t="shared" si="5"/>
        <v>-1647178443</v>
      </c>
      <c r="I44" s="38">
        <f t="shared" si="5"/>
        <v>-440317329</v>
      </c>
      <c r="J44" s="39">
        <f t="shared" si="5"/>
        <v>2136665305</v>
      </c>
      <c r="K44" s="35">
        <f t="shared" si="5"/>
        <v>2174752568</v>
      </c>
      <c r="L44" s="36">
        <f t="shared" si="5"/>
        <v>2006269137</v>
      </c>
    </row>
    <row r="45" spans="1:12" ht="13.5" x14ac:dyDescent="0.25">
      <c r="A45" s="47" t="s">
        <v>62</v>
      </c>
      <c r="B45" s="48" t="s">
        <v>63</v>
      </c>
      <c r="C45" s="49">
        <f>+C26-C44</f>
        <v>232108297</v>
      </c>
      <c r="D45" s="49">
        <f t="shared" ref="D45:L45" si="6">+D26-D44</f>
        <v>19330593</v>
      </c>
      <c r="E45" s="50">
        <f t="shared" si="6"/>
        <v>160214187</v>
      </c>
      <c r="F45" s="51">
        <f t="shared" si="6"/>
        <v>6428789937</v>
      </c>
      <c r="G45" s="49">
        <f t="shared" si="6"/>
        <v>6077211636</v>
      </c>
      <c r="H45" s="50">
        <f t="shared" si="6"/>
        <v>6077211636</v>
      </c>
      <c r="I45" s="52">
        <f t="shared" si="6"/>
        <v>1222188436</v>
      </c>
      <c r="J45" s="53">
        <f t="shared" si="6"/>
        <v>6256087793</v>
      </c>
      <c r="K45" s="49">
        <f t="shared" si="6"/>
        <v>6291916340</v>
      </c>
      <c r="L45" s="50">
        <f t="shared" si="6"/>
        <v>6366592131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211308934</v>
      </c>
      <c r="D47" s="23">
        <v>0</v>
      </c>
      <c r="E47" s="24">
        <v>0</v>
      </c>
      <c r="F47" s="25">
        <v>6176980740</v>
      </c>
      <c r="G47" s="23">
        <v>5774968223</v>
      </c>
      <c r="H47" s="24">
        <v>5774968223</v>
      </c>
      <c r="I47" s="26">
        <v>1221863219</v>
      </c>
      <c r="J47" s="27">
        <v>6205653577</v>
      </c>
      <c r="K47" s="23">
        <v>6241482124</v>
      </c>
      <c r="L47" s="24">
        <v>6316157915</v>
      </c>
    </row>
    <row r="48" spans="1:12" ht="13.5" x14ac:dyDescent="0.25">
      <c r="A48" s="28" t="s">
        <v>67</v>
      </c>
      <c r="B48" s="22" t="s">
        <v>68</v>
      </c>
      <c r="C48" s="23">
        <v>20006404</v>
      </c>
      <c r="D48" s="23">
        <v>0</v>
      </c>
      <c r="E48" s="24">
        <v>0</v>
      </c>
      <c r="F48" s="25">
        <v>0</v>
      </c>
      <c r="G48" s="23">
        <v>50434216</v>
      </c>
      <c r="H48" s="24">
        <v>50434216</v>
      </c>
      <c r="I48" s="26">
        <v>0</v>
      </c>
      <c r="J48" s="27">
        <v>50434216</v>
      </c>
      <c r="K48" s="23">
        <v>50434216</v>
      </c>
      <c r="L48" s="24">
        <v>50434216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231315338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6176980740</v>
      </c>
      <c r="G50" s="56">
        <f t="shared" si="7"/>
        <v>5825402439</v>
      </c>
      <c r="H50" s="57">
        <f t="shared" si="7"/>
        <v>5825402439</v>
      </c>
      <c r="I50" s="59">
        <f t="shared" si="7"/>
        <v>1221863219</v>
      </c>
      <c r="J50" s="60">
        <f t="shared" si="7"/>
        <v>6256087793</v>
      </c>
      <c r="K50" s="56">
        <f t="shared" si="7"/>
        <v>6291916340</v>
      </c>
      <c r="L50" s="57">
        <f t="shared" si="7"/>
        <v>6366592131</v>
      </c>
    </row>
    <row r="51" spans="1:12" ht="13.5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343637666</v>
      </c>
      <c r="D6" s="23">
        <v>321845117</v>
      </c>
      <c r="E6" s="24">
        <v>482433140</v>
      </c>
      <c r="F6" s="25">
        <v>603973549</v>
      </c>
      <c r="G6" s="23">
        <v>800674797</v>
      </c>
      <c r="H6" s="24">
        <v>800674797</v>
      </c>
      <c r="I6" s="26">
        <v>-23946738</v>
      </c>
      <c r="J6" s="27">
        <v>211783355</v>
      </c>
      <c r="K6" s="23">
        <v>665692420</v>
      </c>
      <c r="L6" s="24">
        <v>530771077</v>
      </c>
    </row>
    <row r="7" spans="1:12" ht="13.5" x14ac:dyDescent="0.25">
      <c r="A7" s="28" t="s">
        <v>22</v>
      </c>
      <c r="B7" s="22" t="s">
        <v>9</v>
      </c>
      <c r="C7" s="23">
        <v>1162534244</v>
      </c>
      <c r="D7" s="23">
        <v>1792394265</v>
      </c>
      <c r="E7" s="24">
        <v>2233301100</v>
      </c>
      <c r="F7" s="25">
        <v>1296255147</v>
      </c>
      <c r="G7" s="23">
        <v>2499303735</v>
      </c>
      <c r="H7" s="24">
        <v>2499303735</v>
      </c>
      <c r="I7" s="26">
        <v>437882929</v>
      </c>
      <c r="J7" s="27">
        <v>2649261960</v>
      </c>
      <c r="K7" s="23">
        <v>2768478747</v>
      </c>
      <c r="L7" s="24">
        <v>2893060291</v>
      </c>
    </row>
    <row r="8" spans="1:12" ht="13.5" x14ac:dyDescent="0.25">
      <c r="A8" s="28" t="s">
        <v>23</v>
      </c>
      <c r="B8" s="22" t="s">
        <v>9</v>
      </c>
      <c r="C8" s="23">
        <v>1165059367</v>
      </c>
      <c r="D8" s="23">
        <v>624384115</v>
      </c>
      <c r="E8" s="24">
        <v>765103880</v>
      </c>
      <c r="F8" s="25">
        <v>668305596</v>
      </c>
      <c r="G8" s="23">
        <v>765103880</v>
      </c>
      <c r="H8" s="24">
        <v>765103880</v>
      </c>
      <c r="I8" s="26">
        <v>184223218</v>
      </c>
      <c r="J8" s="27">
        <v>811010113</v>
      </c>
      <c r="K8" s="23">
        <v>847505568</v>
      </c>
      <c r="L8" s="24">
        <v>885643318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90405</v>
      </c>
      <c r="E9" s="24">
        <v>93046</v>
      </c>
      <c r="F9" s="25">
        <v>0</v>
      </c>
      <c r="G9" s="23">
        <v>93046</v>
      </c>
      <c r="H9" s="24">
        <v>93046</v>
      </c>
      <c r="I9" s="26">
        <v>-64362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269171593</v>
      </c>
      <c r="D10" s="23">
        <v>368555373</v>
      </c>
      <c r="E10" s="24">
        <v>420123353</v>
      </c>
      <c r="F10" s="25">
        <v>359494469</v>
      </c>
      <c r="G10" s="23">
        <v>420123353</v>
      </c>
      <c r="H10" s="24">
        <v>420123353</v>
      </c>
      <c r="I10" s="26">
        <v>102832036</v>
      </c>
      <c r="J10" s="27">
        <v>442453028</v>
      </c>
      <c r="K10" s="23">
        <v>552017145</v>
      </c>
      <c r="L10" s="24">
        <v>953226626</v>
      </c>
    </row>
    <row r="11" spans="1:12" ht="13.5" x14ac:dyDescent="0.25">
      <c r="A11" s="28" t="s">
        <v>27</v>
      </c>
      <c r="B11" s="22" t="s">
        <v>19</v>
      </c>
      <c r="C11" s="23">
        <v>123778033</v>
      </c>
      <c r="D11" s="23">
        <v>193751527</v>
      </c>
      <c r="E11" s="24">
        <v>246824035</v>
      </c>
      <c r="F11" s="29">
        <v>0</v>
      </c>
      <c r="G11" s="30">
        <v>246824035</v>
      </c>
      <c r="H11" s="31">
        <v>246824035</v>
      </c>
      <c r="I11" s="26">
        <v>128978848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430540</v>
      </c>
      <c r="D12" s="23">
        <v>639253</v>
      </c>
      <c r="E12" s="24">
        <v>21010561</v>
      </c>
      <c r="F12" s="25">
        <v>0</v>
      </c>
      <c r="G12" s="23">
        <v>44265425</v>
      </c>
      <c r="H12" s="24">
        <v>44265425</v>
      </c>
      <c r="I12" s="26">
        <v>17354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3064611443</v>
      </c>
      <c r="D13" s="35">
        <f t="shared" ref="D13:L13" si="0">SUM(D6:D12)</f>
        <v>3301660055</v>
      </c>
      <c r="E13" s="36">
        <f t="shared" si="0"/>
        <v>4168889115</v>
      </c>
      <c r="F13" s="37">
        <f t="shared" si="0"/>
        <v>2928028761</v>
      </c>
      <c r="G13" s="35">
        <f t="shared" si="0"/>
        <v>4776388271</v>
      </c>
      <c r="H13" s="36">
        <f t="shared" si="0"/>
        <v>4776388271</v>
      </c>
      <c r="I13" s="38">
        <f t="shared" si="0"/>
        <v>829923285</v>
      </c>
      <c r="J13" s="39">
        <f t="shared" si="0"/>
        <v>4114508456</v>
      </c>
      <c r="K13" s="35">
        <f t="shared" si="0"/>
        <v>4833693880</v>
      </c>
      <c r="L13" s="36">
        <f t="shared" si="0"/>
        <v>5262701312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877142335</v>
      </c>
      <c r="D16" s="23">
        <v>891299499</v>
      </c>
      <c r="E16" s="24">
        <v>924805184</v>
      </c>
      <c r="F16" s="25">
        <v>974255981</v>
      </c>
      <c r="G16" s="23">
        <v>924805184</v>
      </c>
      <c r="H16" s="24">
        <v>924805184</v>
      </c>
      <c r="I16" s="26">
        <v>3897642</v>
      </c>
      <c r="J16" s="27">
        <v>974255981</v>
      </c>
      <c r="K16" s="23">
        <v>974255981</v>
      </c>
      <c r="L16" s="24">
        <v>974255981</v>
      </c>
    </row>
    <row r="17" spans="1:12" ht="13.5" x14ac:dyDescent="0.25">
      <c r="A17" s="28" t="s">
        <v>33</v>
      </c>
      <c r="B17" s="22" t="s">
        <v>34</v>
      </c>
      <c r="C17" s="23">
        <v>6767536912</v>
      </c>
      <c r="D17" s="23">
        <v>6942287326</v>
      </c>
      <c r="E17" s="24">
        <v>7624937396</v>
      </c>
      <c r="F17" s="29">
        <v>7930887847</v>
      </c>
      <c r="G17" s="30">
        <v>7874603292</v>
      </c>
      <c r="H17" s="31">
        <v>7874603292</v>
      </c>
      <c r="I17" s="26">
        <v>202802576</v>
      </c>
      <c r="J17" s="32">
        <v>8754769738</v>
      </c>
      <c r="K17" s="30">
        <v>8384578230</v>
      </c>
      <c r="L17" s="31">
        <v>8468595893</v>
      </c>
    </row>
    <row r="18" spans="1:12" ht="13.5" x14ac:dyDescent="0.25">
      <c r="A18" s="28" t="s">
        <v>35</v>
      </c>
      <c r="B18" s="22" t="s">
        <v>19</v>
      </c>
      <c r="C18" s="23">
        <v>97043574</v>
      </c>
      <c r="D18" s="23">
        <v>80896179</v>
      </c>
      <c r="E18" s="24">
        <v>76375890</v>
      </c>
      <c r="F18" s="25">
        <v>84450600</v>
      </c>
      <c r="G18" s="23">
        <v>76375890</v>
      </c>
      <c r="H18" s="24">
        <v>76375890</v>
      </c>
      <c r="I18" s="26">
        <v>6858515</v>
      </c>
      <c r="J18" s="27">
        <v>80958443</v>
      </c>
      <c r="K18" s="23">
        <v>84601573</v>
      </c>
      <c r="L18" s="24">
        <v>88408644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733076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272918984</v>
      </c>
      <c r="D20" s="23">
        <v>273093520</v>
      </c>
      <c r="E20" s="24">
        <v>274718369</v>
      </c>
      <c r="F20" s="25">
        <v>287700639</v>
      </c>
      <c r="G20" s="23">
        <v>274782569</v>
      </c>
      <c r="H20" s="24">
        <v>274782569</v>
      </c>
      <c r="I20" s="26">
        <v>-678570</v>
      </c>
      <c r="J20" s="27">
        <v>291269523</v>
      </c>
      <c r="K20" s="23">
        <v>304376652</v>
      </c>
      <c r="L20" s="24">
        <v>318073601</v>
      </c>
    </row>
    <row r="21" spans="1:12" ht="13.5" x14ac:dyDescent="0.25">
      <c r="A21" s="28" t="s">
        <v>38</v>
      </c>
      <c r="B21" s="22" t="s">
        <v>19</v>
      </c>
      <c r="C21" s="23">
        <v>24463570</v>
      </c>
      <c r="D21" s="23">
        <v>18426247</v>
      </c>
      <c r="E21" s="24">
        <v>23913257</v>
      </c>
      <c r="F21" s="25">
        <v>20954448</v>
      </c>
      <c r="G21" s="23">
        <v>24213257</v>
      </c>
      <c r="H21" s="24">
        <v>24213257</v>
      </c>
      <c r="I21" s="26">
        <v>-5160471</v>
      </c>
      <c r="J21" s="27">
        <v>25766052</v>
      </c>
      <c r="K21" s="23">
        <v>26821025</v>
      </c>
      <c r="L21" s="24">
        <v>28027971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14035644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-5702248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8053141019</v>
      </c>
      <c r="D25" s="41">
        <f t="shared" ref="D25:L25" si="1">SUM(D15:D24)</f>
        <v>8206002771</v>
      </c>
      <c r="E25" s="42">
        <f t="shared" si="1"/>
        <v>8924750096</v>
      </c>
      <c r="F25" s="43">
        <f t="shared" si="1"/>
        <v>9298982591</v>
      </c>
      <c r="G25" s="41">
        <f t="shared" si="1"/>
        <v>9174780192</v>
      </c>
      <c r="H25" s="42">
        <f t="shared" si="1"/>
        <v>9174780192</v>
      </c>
      <c r="I25" s="44">
        <f t="shared" si="1"/>
        <v>202017444</v>
      </c>
      <c r="J25" s="45">
        <f t="shared" si="1"/>
        <v>10127019737</v>
      </c>
      <c r="K25" s="41">
        <f t="shared" si="1"/>
        <v>9774633461</v>
      </c>
      <c r="L25" s="42">
        <f t="shared" si="1"/>
        <v>9877362090</v>
      </c>
    </row>
    <row r="26" spans="1:12" ht="13.5" x14ac:dyDescent="0.25">
      <c r="A26" s="33" t="s">
        <v>42</v>
      </c>
      <c r="B26" s="34" t="s">
        <v>19</v>
      </c>
      <c r="C26" s="35">
        <f>+C13+C25</f>
        <v>11117752462</v>
      </c>
      <c r="D26" s="35">
        <f t="shared" ref="D26:L26" si="2">+D13+D25</f>
        <v>11507662826</v>
      </c>
      <c r="E26" s="36">
        <f t="shared" si="2"/>
        <v>13093639211</v>
      </c>
      <c r="F26" s="37">
        <f t="shared" si="2"/>
        <v>12227011352</v>
      </c>
      <c r="G26" s="35">
        <f t="shared" si="2"/>
        <v>13951168463</v>
      </c>
      <c r="H26" s="36">
        <f t="shared" si="2"/>
        <v>13951168463</v>
      </c>
      <c r="I26" s="38">
        <f t="shared" si="2"/>
        <v>1031940729</v>
      </c>
      <c r="J26" s="39">
        <f t="shared" si="2"/>
        <v>14241528193</v>
      </c>
      <c r="K26" s="35">
        <f t="shared" si="2"/>
        <v>14608327341</v>
      </c>
      <c r="L26" s="36">
        <f t="shared" si="2"/>
        <v>15140063402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81573484</v>
      </c>
      <c r="D30" s="23">
        <v>79162900</v>
      </c>
      <c r="E30" s="24">
        <v>74270955</v>
      </c>
      <c r="F30" s="25">
        <v>83358534</v>
      </c>
      <c r="G30" s="23">
        <v>74270955</v>
      </c>
      <c r="H30" s="24">
        <v>74270955</v>
      </c>
      <c r="I30" s="26">
        <v>-10995515</v>
      </c>
      <c r="J30" s="27">
        <v>-11272788</v>
      </c>
      <c r="K30" s="23">
        <v>-7730063</v>
      </c>
      <c r="L30" s="24">
        <v>-3945646</v>
      </c>
    </row>
    <row r="31" spans="1:12" ht="13.5" x14ac:dyDescent="0.25">
      <c r="A31" s="28" t="s">
        <v>47</v>
      </c>
      <c r="B31" s="22" t="s">
        <v>19</v>
      </c>
      <c r="C31" s="23">
        <v>123705341</v>
      </c>
      <c r="D31" s="23">
        <v>133071519</v>
      </c>
      <c r="E31" s="24">
        <v>142187904</v>
      </c>
      <c r="F31" s="25">
        <v>140009384</v>
      </c>
      <c r="G31" s="23">
        <v>142187904</v>
      </c>
      <c r="H31" s="24">
        <v>142187904</v>
      </c>
      <c r="I31" s="26">
        <v>9431705</v>
      </c>
      <c r="J31" s="27">
        <v>150719178</v>
      </c>
      <c r="K31" s="23">
        <v>157501541</v>
      </c>
      <c r="L31" s="24">
        <v>164589111</v>
      </c>
    </row>
    <row r="32" spans="1:12" ht="13.5" x14ac:dyDescent="0.25">
      <c r="A32" s="28" t="s">
        <v>48</v>
      </c>
      <c r="B32" s="22" t="s">
        <v>49</v>
      </c>
      <c r="C32" s="23">
        <v>1855336423</v>
      </c>
      <c r="D32" s="23">
        <v>1949230876</v>
      </c>
      <c r="E32" s="24">
        <v>3003316576</v>
      </c>
      <c r="F32" s="25">
        <v>1186508059</v>
      </c>
      <c r="G32" s="23">
        <v>1616757449</v>
      </c>
      <c r="H32" s="24">
        <v>1616757449</v>
      </c>
      <c r="I32" s="26">
        <v>482898123</v>
      </c>
      <c r="J32" s="27">
        <v>1713733896</v>
      </c>
      <c r="K32" s="23">
        <v>1792882226</v>
      </c>
      <c r="L32" s="24">
        <v>1961471927</v>
      </c>
    </row>
    <row r="33" spans="1:12" ht="13.5" x14ac:dyDescent="0.25">
      <c r="A33" s="28" t="s">
        <v>50</v>
      </c>
      <c r="B33" s="22" t="s">
        <v>51</v>
      </c>
      <c r="C33" s="23">
        <v>183087680</v>
      </c>
      <c r="D33" s="23">
        <v>136087526</v>
      </c>
      <c r="E33" s="24">
        <v>175932856</v>
      </c>
      <c r="F33" s="25">
        <v>0</v>
      </c>
      <c r="G33" s="23">
        <v>0</v>
      </c>
      <c r="H33" s="24">
        <v>0</v>
      </c>
      <c r="I33" s="26">
        <v>62254241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49325445</v>
      </c>
      <c r="D34" s="23">
        <v>49117979</v>
      </c>
      <c r="E34" s="24">
        <v>58244752</v>
      </c>
      <c r="F34" s="25">
        <v>50151239</v>
      </c>
      <c r="G34" s="23">
        <v>58244752</v>
      </c>
      <c r="H34" s="24">
        <v>58244752</v>
      </c>
      <c r="I34" s="26">
        <v>-1537900</v>
      </c>
      <c r="J34" s="27">
        <v>61739437</v>
      </c>
      <c r="K34" s="23">
        <v>64517712</v>
      </c>
      <c r="L34" s="24">
        <v>67421009</v>
      </c>
    </row>
    <row r="35" spans="1:12" ht="13.5" x14ac:dyDescent="0.25">
      <c r="A35" s="28" t="s">
        <v>27</v>
      </c>
      <c r="B35" s="22" t="s">
        <v>19</v>
      </c>
      <c r="C35" s="23">
        <v>314012436</v>
      </c>
      <c r="D35" s="23">
        <v>371840411</v>
      </c>
      <c r="E35" s="24">
        <v>431836635</v>
      </c>
      <c r="F35" s="25">
        <v>187551743</v>
      </c>
      <c r="G35" s="23">
        <v>431836635</v>
      </c>
      <c r="H35" s="24">
        <v>431836635</v>
      </c>
      <c r="I35" s="26">
        <v>119644326</v>
      </c>
      <c r="J35" s="27">
        <v>457746833</v>
      </c>
      <c r="K35" s="23">
        <v>478345441</v>
      </c>
      <c r="L35" s="24">
        <v>499870985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2607040809</v>
      </c>
      <c r="D37" s="35">
        <f t="shared" ref="D37:L37" si="3">SUM(D29:D36)</f>
        <v>2718511211</v>
      </c>
      <c r="E37" s="36">
        <f t="shared" si="3"/>
        <v>3885789678</v>
      </c>
      <c r="F37" s="37">
        <f t="shared" si="3"/>
        <v>1647578959</v>
      </c>
      <c r="G37" s="35">
        <f t="shared" si="3"/>
        <v>2323297695</v>
      </c>
      <c r="H37" s="36">
        <f t="shared" si="3"/>
        <v>2323297695</v>
      </c>
      <c r="I37" s="38">
        <f t="shared" si="3"/>
        <v>661694980</v>
      </c>
      <c r="J37" s="39">
        <f t="shared" si="3"/>
        <v>2372666556</v>
      </c>
      <c r="K37" s="35">
        <f t="shared" si="3"/>
        <v>2485516857</v>
      </c>
      <c r="L37" s="36">
        <f t="shared" si="3"/>
        <v>2689407386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203744512</v>
      </c>
      <c r="D39" s="23">
        <v>124581612</v>
      </c>
      <c r="E39" s="24">
        <v>50310655</v>
      </c>
      <c r="F39" s="25">
        <v>131184437</v>
      </c>
      <c r="G39" s="23">
        <v>50310655</v>
      </c>
      <c r="H39" s="24">
        <v>50310655</v>
      </c>
      <c r="I39" s="26">
        <v>65964294</v>
      </c>
      <c r="J39" s="27">
        <v>559919194</v>
      </c>
      <c r="K39" s="23">
        <v>585115558</v>
      </c>
      <c r="L39" s="24">
        <v>611445758</v>
      </c>
    </row>
    <row r="40" spans="1:12" ht="13.5" x14ac:dyDescent="0.25">
      <c r="A40" s="28" t="s">
        <v>52</v>
      </c>
      <c r="B40" s="22" t="s">
        <v>57</v>
      </c>
      <c r="C40" s="23">
        <v>126082588</v>
      </c>
      <c r="D40" s="23">
        <v>133243708</v>
      </c>
      <c r="E40" s="24">
        <v>130248173</v>
      </c>
      <c r="F40" s="25">
        <v>75576255</v>
      </c>
      <c r="G40" s="23">
        <v>130248173</v>
      </c>
      <c r="H40" s="24">
        <v>130248173</v>
      </c>
      <c r="I40" s="26">
        <v>-21838526</v>
      </c>
      <c r="J40" s="27">
        <v>80110830</v>
      </c>
      <c r="K40" s="23">
        <v>83715818</v>
      </c>
      <c r="L40" s="24">
        <v>87566745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484667000</v>
      </c>
      <c r="D42" s="23">
        <v>517190000</v>
      </c>
      <c r="E42" s="24">
        <v>477915000</v>
      </c>
      <c r="F42" s="25">
        <v>648252000</v>
      </c>
      <c r="G42" s="23">
        <v>477915000</v>
      </c>
      <c r="H42" s="24">
        <v>477915000</v>
      </c>
      <c r="I42" s="26">
        <v>0</v>
      </c>
      <c r="J42" s="27">
        <v>583456000</v>
      </c>
      <c r="K42" s="23">
        <v>501186063</v>
      </c>
      <c r="L42" s="24">
        <v>415131709</v>
      </c>
    </row>
    <row r="43" spans="1:12" ht="13.5" x14ac:dyDescent="0.25">
      <c r="A43" s="33" t="s">
        <v>60</v>
      </c>
      <c r="B43" s="40" t="s">
        <v>19</v>
      </c>
      <c r="C43" s="35">
        <f>SUM(C39:C42)</f>
        <v>814494100</v>
      </c>
      <c r="D43" s="41">
        <f t="shared" ref="D43:L43" si="4">SUM(D39:D42)</f>
        <v>775015320</v>
      </c>
      <c r="E43" s="42">
        <f t="shared" si="4"/>
        <v>658473828</v>
      </c>
      <c r="F43" s="43">
        <f t="shared" si="4"/>
        <v>855012692</v>
      </c>
      <c r="G43" s="41">
        <f t="shared" si="4"/>
        <v>658473828</v>
      </c>
      <c r="H43" s="42">
        <f t="shared" si="4"/>
        <v>658473828</v>
      </c>
      <c r="I43" s="43">
        <f t="shared" si="4"/>
        <v>44125768</v>
      </c>
      <c r="J43" s="45">
        <f t="shared" si="4"/>
        <v>1223486024</v>
      </c>
      <c r="K43" s="41">
        <f t="shared" si="4"/>
        <v>1170017439</v>
      </c>
      <c r="L43" s="42">
        <f t="shared" si="4"/>
        <v>1114144212</v>
      </c>
    </row>
    <row r="44" spans="1:12" ht="13.5" x14ac:dyDescent="0.25">
      <c r="A44" s="33" t="s">
        <v>61</v>
      </c>
      <c r="B44" s="34" t="s">
        <v>19</v>
      </c>
      <c r="C44" s="35">
        <f>+C37+C43</f>
        <v>3421534909</v>
      </c>
      <c r="D44" s="35">
        <f t="shared" ref="D44:L44" si="5">+D37+D43</f>
        <v>3493526531</v>
      </c>
      <c r="E44" s="36">
        <f t="shared" si="5"/>
        <v>4544263506</v>
      </c>
      <c r="F44" s="37">
        <f t="shared" si="5"/>
        <v>2502591651</v>
      </c>
      <c r="G44" s="35">
        <f t="shared" si="5"/>
        <v>2981771523</v>
      </c>
      <c r="H44" s="36">
        <f t="shared" si="5"/>
        <v>2981771523</v>
      </c>
      <c r="I44" s="38">
        <f t="shared" si="5"/>
        <v>705820748</v>
      </c>
      <c r="J44" s="39">
        <f t="shared" si="5"/>
        <v>3596152580</v>
      </c>
      <c r="K44" s="35">
        <f t="shared" si="5"/>
        <v>3655534296</v>
      </c>
      <c r="L44" s="36">
        <f t="shared" si="5"/>
        <v>3803551598</v>
      </c>
    </row>
    <row r="45" spans="1:12" ht="13.5" x14ac:dyDescent="0.25">
      <c r="A45" s="47" t="s">
        <v>62</v>
      </c>
      <c r="B45" s="48" t="s">
        <v>63</v>
      </c>
      <c r="C45" s="49">
        <f>+C26-C44</f>
        <v>7696217553</v>
      </c>
      <c r="D45" s="49">
        <f t="shared" ref="D45:L45" si="6">+D26-D44</f>
        <v>8014136295</v>
      </c>
      <c r="E45" s="50">
        <f t="shared" si="6"/>
        <v>8549375705</v>
      </c>
      <c r="F45" s="51">
        <f t="shared" si="6"/>
        <v>9724419701</v>
      </c>
      <c r="G45" s="49">
        <f t="shared" si="6"/>
        <v>10969396940</v>
      </c>
      <c r="H45" s="50">
        <f t="shared" si="6"/>
        <v>10969396940</v>
      </c>
      <c r="I45" s="52">
        <f t="shared" si="6"/>
        <v>326119981</v>
      </c>
      <c r="J45" s="53">
        <f t="shared" si="6"/>
        <v>10645375613</v>
      </c>
      <c r="K45" s="49">
        <f t="shared" si="6"/>
        <v>10952793045</v>
      </c>
      <c r="L45" s="50">
        <f t="shared" si="6"/>
        <v>11336511804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7853476571</v>
      </c>
      <c r="D47" s="23">
        <v>8015925038</v>
      </c>
      <c r="E47" s="24">
        <v>7773527228</v>
      </c>
      <c r="F47" s="25">
        <v>9511891593</v>
      </c>
      <c r="G47" s="23">
        <v>10166852986</v>
      </c>
      <c r="H47" s="24">
        <v>10166852986</v>
      </c>
      <c r="I47" s="26">
        <v>419317177</v>
      </c>
      <c r="J47" s="27">
        <v>10645375600</v>
      </c>
      <c r="K47" s="23">
        <v>10952793045</v>
      </c>
      <c r="L47" s="24">
        <v>11336511804</v>
      </c>
    </row>
    <row r="48" spans="1:12" ht="13.5" x14ac:dyDescent="0.25">
      <c r="A48" s="28" t="s">
        <v>67</v>
      </c>
      <c r="B48" s="22" t="s">
        <v>68</v>
      </c>
      <c r="C48" s="23">
        <v>234235916</v>
      </c>
      <c r="D48" s="23">
        <v>235412520</v>
      </c>
      <c r="E48" s="24">
        <v>250168182</v>
      </c>
      <c r="F48" s="25">
        <v>212528098</v>
      </c>
      <c r="G48" s="23">
        <v>0</v>
      </c>
      <c r="H48" s="24">
        <v>0</v>
      </c>
      <c r="I48" s="26">
        <v>-1665872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8087712487</v>
      </c>
      <c r="D50" s="56">
        <f t="shared" ref="D50:L50" si="7">SUM(D47:D49)</f>
        <v>8251337558</v>
      </c>
      <c r="E50" s="57">
        <f t="shared" si="7"/>
        <v>8023695410</v>
      </c>
      <c r="F50" s="58">
        <f t="shared" si="7"/>
        <v>9724419691</v>
      </c>
      <c r="G50" s="56">
        <f t="shared" si="7"/>
        <v>10166852986</v>
      </c>
      <c r="H50" s="57">
        <f t="shared" si="7"/>
        <v>10166852986</v>
      </c>
      <c r="I50" s="59">
        <f t="shared" si="7"/>
        <v>417651305</v>
      </c>
      <c r="J50" s="60">
        <f t="shared" si="7"/>
        <v>10645375600</v>
      </c>
      <c r="K50" s="56">
        <f t="shared" si="7"/>
        <v>10952793045</v>
      </c>
      <c r="L50" s="57">
        <f t="shared" si="7"/>
        <v>11336511804</v>
      </c>
    </row>
    <row r="51" spans="1:12" ht="13.5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-16624548</v>
      </c>
      <c r="D6" s="23">
        <v>45047104</v>
      </c>
      <c r="E6" s="24">
        <v>19316795</v>
      </c>
      <c r="F6" s="25">
        <v>216699447</v>
      </c>
      <c r="G6" s="23">
        <v>65647923</v>
      </c>
      <c r="H6" s="24">
        <v>65647923</v>
      </c>
      <c r="I6" s="26">
        <v>27433089</v>
      </c>
      <c r="J6" s="27">
        <v>351674762</v>
      </c>
      <c r="K6" s="23">
        <v>655663894</v>
      </c>
      <c r="L6" s="24">
        <v>998757528</v>
      </c>
    </row>
    <row r="7" spans="1:12" ht="13.5" x14ac:dyDescent="0.25">
      <c r="A7" s="28" t="s">
        <v>22</v>
      </c>
      <c r="B7" s="22" t="s">
        <v>9</v>
      </c>
      <c r="C7" s="23">
        <v>764031299</v>
      </c>
      <c r="D7" s="23">
        <v>987738037</v>
      </c>
      <c r="E7" s="24">
        <v>615482266</v>
      </c>
      <c r="F7" s="25">
        <v>308821724</v>
      </c>
      <c r="G7" s="23">
        <v>752914870</v>
      </c>
      <c r="H7" s="24">
        <v>752914870</v>
      </c>
      <c r="I7" s="26">
        <v>865804607</v>
      </c>
      <c r="J7" s="27">
        <v>778680040</v>
      </c>
      <c r="K7" s="23">
        <v>827621006</v>
      </c>
      <c r="L7" s="24">
        <v>901406518</v>
      </c>
    </row>
    <row r="8" spans="1:12" ht="13.5" x14ac:dyDescent="0.25">
      <c r="A8" s="28" t="s">
        <v>23</v>
      </c>
      <c r="B8" s="22" t="s">
        <v>9</v>
      </c>
      <c r="C8" s="23">
        <v>-91258531</v>
      </c>
      <c r="D8" s="23">
        <v>-176414235</v>
      </c>
      <c r="E8" s="24">
        <v>114938020</v>
      </c>
      <c r="F8" s="25">
        <v>7550396</v>
      </c>
      <c r="G8" s="23">
        <v>131716964</v>
      </c>
      <c r="H8" s="24">
        <v>131716964</v>
      </c>
      <c r="I8" s="26">
        <v>174758774</v>
      </c>
      <c r="J8" s="27">
        <v>66631002</v>
      </c>
      <c r="K8" s="23">
        <v>802010</v>
      </c>
      <c r="L8" s="24">
        <v>-59452105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107319762</v>
      </c>
      <c r="D10" s="23">
        <v>57657544</v>
      </c>
      <c r="E10" s="24">
        <v>77946429</v>
      </c>
      <c r="F10" s="25">
        <v>109015410</v>
      </c>
      <c r="G10" s="23">
        <v>77946246</v>
      </c>
      <c r="H10" s="24">
        <v>77946246</v>
      </c>
      <c r="I10" s="26">
        <v>94240634</v>
      </c>
      <c r="J10" s="27">
        <v>77946246</v>
      </c>
      <c r="K10" s="23">
        <v>77946246</v>
      </c>
      <c r="L10" s="24">
        <v>77946246</v>
      </c>
    </row>
    <row r="11" spans="1:12" ht="13.5" x14ac:dyDescent="0.25">
      <c r="A11" s="28" t="s">
        <v>27</v>
      </c>
      <c r="B11" s="22" t="s">
        <v>19</v>
      </c>
      <c r="C11" s="23">
        <v>116504571</v>
      </c>
      <c r="D11" s="23">
        <v>67282052</v>
      </c>
      <c r="E11" s="24">
        <v>68482402</v>
      </c>
      <c r="F11" s="29">
        <v>67531246</v>
      </c>
      <c r="G11" s="30">
        <v>68482401</v>
      </c>
      <c r="H11" s="31">
        <v>68482401</v>
      </c>
      <c r="I11" s="26">
        <v>205005554</v>
      </c>
      <c r="J11" s="32">
        <v>59284884</v>
      </c>
      <c r="K11" s="30">
        <v>59284884</v>
      </c>
      <c r="L11" s="31">
        <v>59284884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2732503</v>
      </c>
      <c r="F12" s="25">
        <v>0</v>
      </c>
      <c r="G12" s="23">
        <v>2732503</v>
      </c>
      <c r="H12" s="24">
        <v>2732503</v>
      </c>
      <c r="I12" s="26">
        <v>3300815</v>
      </c>
      <c r="J12" s="27">
        <v>2732503</v>
      </c>
      <c r="K12" s="23">
        <v>2732503</v>
      </c>
      <c r="L12" s="24">
        <v>2732503</v>
      </c>
    </row>
    <row r="13" spans="1:12" ht="13.5" x14ac:dyDescent="0.25">
      <c r="A13" s="33" t="s">
        <v>29</v>
      </c>
      <c r="B13" s="34" t="s">
        <v>19</v>
      </c>
      <c r="C13" s="35">
        <f>SUM(C6:C12)</f>
        <v>879972553</v>
      </c>
      <c r="D13" s="35">
        <f t="shared" ref="D13:L13" si="0">SUM(D6:D12)</f>
        <v>981310502</v>
      </c>
      <c r="E13" s="36">
        <f t="shared" si="0"/>
        <v>898898415</v>
      </c>
      <c r="F13" s="37">
        <f t="shared" si="0"/>
        <v>709618223</v>
      </c>
      <c r="G13" s="35">
        <f t="shared" si="0"/>
        <v>1099440907</v>
      </c>
      <c r="H13" s="36">
        <f t="shared" si="0"/>
        <v>1099440907</v>
      </c>
      <c r="I13" s="38">
        <f t="shared" si="0"/>
        <v>1370543473</v>
      </c>
      <c r="J13" s="39">
        <f t="shared" si="0"/>
        <v>1336949437</v>
      </c>
      <c r="K13" s="35">
        <f t="shared" si="0"/>
        <v>1624050543</v>
      </c>
      <c r="L13" s="36">
        <f t="shared" si="0"/>
        <v>1980675574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-1478273</v>
      </c>
      <c r="E16" s="24">
        <v>1473727</v>
      </c>
      <c r="F16" s="25">
        <v>0</v>
      </c>
      <c r="G16" s="23">
        <v>1473726</v>
      </c>
      <c r="H16" s="24">
        <v>1473726</v>
      </c>
      <c r="I16" s="26">
        <v>-1672273</v>
      </c>
      <c r="J16" s="27">
        <v>1473726</v>
      </c>
      <c r="K16" s="23">
        <v>1473726</v>
      </c>
      <c r="L16" s="24">
        <v>1473726</v>
      </c>
    </row>
    <row r="17" spans="1:12" ht="13.5" x14ac:dyDescent="0.25">
      <c r="A17" s="28" t="s">
        <v>33</v>
      </c>
      <c r="B17" s="22" t="s">
        <v>34</v>
      </c>
      <c r="C17" s="23">
        <v>6762099258</v>
      </c>
      <c r="D17" s="23">
        <v>6499263112</v>
      </c>
      <c r="E17" s="24">
        <v>6324088789</v>
      </c>
      <c r="F17" s="29">
        <v>6227835405</v>
      </c>
      <c r="G17" s="30">
        <v>6174907875</v>
      </c>
      <c r="H17" s="31">
        <v>6174907875</v>
      </c>
      <c r="I17" s="26">
        <v>6155119706</v>
      </c>
      <c r="J17" s="32">
        <v>5984915937</v>
      </c>
      <c r="K17" s="30">
        <v>5749117319</v>
      </c>
      <c r="L17" s="31">
        <v>5518790638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4089032</v>
      </c>
      <c r="D20" s="23">
        <v>4153832</v>
      </c>
      <c r="E20" s="24">
        <v>4312832</v>
      </c>
      <c r="F20" s="25">
        <v>4153832</v>
      </c>
      <c r="G20" s="23">
        <v>4312832</v>
      </c>
      <c r="H20" s="24">
        <v>4312832</v>
      </c>
      <c r="I20" s="26">
        <v>4312832</v>
      </c>
      <c r="J20" s="27">
        <v>4312832</v>
      </c>
      <c r="K20" s="23">
        <v>4312832</v>
      </c>
      <c r="L20" s="24">
        <v>4312832</v>
      </c>
    </row>
    <row r="21" spans="1:12" ht="13.5" x14ac:dyDescent="0.25">
      <c r="A21" s="28" t="s">
        <v>38</v>
      </c>
      <c r="B21" s="22" t="s">
        <v>19</v>
      </c>
      <c r="C21" s="23">
        <v>-3554850</v>
      </c>
      <c r="D21" s="23">
        <v>-3791775</v>
      </c>
      <c r="E21" s="24">
        <v>-3637745</v>
      </c>
      <c r="F21" s="25">
        <v>-4559152</v>
      </c>
      <c r="G21" s="23">
        <v>2065490</v>
      </c>
      <c r="H21" s="24">
        <v>2065490</v>
      </c>
      <c r="I21" s="26">
        <v>-3307553</v>
      </c>
      <c r="J21" s="27">
        <v>7586559</v>
      </c>
      <c r="K21" s="23">
        <v>7336127</v>
      </c>
      <c r="L21" s="24">
        <v>7165366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186881669</v>
      </c>
      <c r="D24" s="23">
        <v>135003210</v>
      </c>
      <c r="E24" s="24">
        <v>101739024</v>
      </c>
      <c r="F24" s="29">
        <v>142171037</v>
      </c>
      <c r="G24" s="30">
        <v>101739024</v>
      </c>
      <c r="H24" s="31">
        <v>101739024</v>
      </c>
      <c r="I24" s="25">
        <v>101739025</v>
      </c>
      <c r="J24" s="32">
        <v>101739024</v>
      </c>
      <c r="K24" s="30">
        <v>101739024</v>
      </c>
      <c r="L24" s="31">
        <v>101739024</v>
      </c>
    </row>
    <row r="25" spans="1:12" ht="13.5" x14ac:dyDescent="0.25">
      <c r="A25" s="33" t="s">
        <v>41</v>
      </c>
      <c r="B25" s="40" t="s">
        <v>19</v>
      </c>
      <c r="C25" s="35">
        <f>SUM(C15:C24)</f>
        <v>6949515109</v>
      </c>
      <c r="D25" s="41">
        <f t="shared" ref="D25:L25" si="1">SUM(D15:D24)</f>
        <v>6633150106</v>
      </c>
      <c r="E25" s="42">
        <f t="shared" si="1"/>
        <v>6427976627</v>
      </c>
      <c r="F25" s="43">
        <f t="shared" si="1"/>
        <v>6369601122</v>
      </c>
      <c r="G25" s="41">
        <f t="shared" si="1"/>
        <v>6284498947</v>
      </c>
      <c r="H25" s="42">
        <f t="shared" si="1"/>
        <v>6284498947</v>
      </c>
      <c r="I25" s="44">
        <f t="shared" si="1"/>
        <v>6256191737</v>
      </c>
      <c r="J25" s="45">
        <f t="shared" si="1"/>
        <v>6100028078</v>
      </c>
      <c r="K25" s="41">
        <f t="shared" si="1"/>
        <v>5863979028</v>
      </c>
      <c r="L25" s="42">
        <f t="shared" si="1"/>
        <v>5633481586</v>
      </c>
    </row>
    <row r="26" spans="1:12" ht="13.5" x14ac:dyDescent="0.25">
      <c r="A26" s="33" t="s">
        <v>42</v>
      </c>
      <c r="B26" s="34" t="s">
        <v>19</v>
      </c>
      <c r="C26" s="35">
        <f>+C13+C25</f>
        <v>7829487662</v>
      </c>
      <c r="D26" s="35">
        <f t="shared" ref="D26:L26" si="2">+D13+D25</f>
        <v>7614460608</v>
      </c>
      <c r="E26" s="36">
        <f t="shared" si="2"/>
        <v>7326875042</v>
      </c>
      <c r="F26" s="37">
        <f t="shared" si="2"/>
        <v>7079219345</v>
      </c>
      <c r="G26" s="35">
        <f t="shared" si="2"/>
        <v>7383939854</v>
      </c>
      <c r="H26" s="36">
        <f t="shared" si="2"/>
        <v>7383939854</v>
      </c>
      <c r="I26" s="38">
        <f t="shared" si="2"/>
        <v>7626735210</v>
      </c>
      <c r="J26" s="39">
        <f t="shared" si="2"/>
        <v>7436977515</v>
      </c>
      <c r="K26" s="35">
        <f t="shared" si="2"/>
        <v>7488029571</v>
      </c>
      <c r="L26" s="36">
        <f t="shared" si="2"/>
        <v>7614157160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35281858</v>
      </c>
      <c r="F30" s="25">
        <v>0</v>
      </c>
      <c r="G30" s="23">
        <v>35281856</v>
      </c>
      <c r="H30" s="24">
        <v>35281856</v>
      </c>
      <c r="I30" s="26">
        <v>14552256</v>
      </c>
      <c r="J30" s="27">
        <v>35281856</v>
      </c>
      <c r="K30" s="23">
        <v>35281856</v>
      </c>
      <c r="L30" s="24">
        <v>35281856</v>
      </c>
    </row>
    <row r="31" spans="1:12" ht="13.5" x14ac:dyDescent="0.25">
      <c r="A31" s="28" t="s">
        <v>47</v>
      </c>
      <c r="B31" s="22" t="s">
        <v>19</v>
      </c>
      <c r="C31" s="23">
        <v>-3618292</v>
      </c>
      <c r="D31" s="23">
        <v>2297983</v>
      </c>
      <c r="E31" s="24">
        <v>35598586</v>
      </c>
      <c r="F31" s="25">
        <v>2297983</v>
      </c>
      <c r="G31" s="23">
        <v>35598586</v>
      </c>
      <c r="H31" s="24">
        <v>35598586</v>
      </c>
      <c r="I31" s="26">
        <v>37866523</v>
      </c>
      <c r="J31" s="27">
        <v>35598586</v>
      </c>
      <c r="K31" s="23">
        <v>35598586</v>
      </c>
      <c r="L31" s="24">
        <v>35598586</v>
      </c>
    </row>
    <row r="32" spans="1:12" ht="13.5" x14ac:dyDescent="0.25">
      <c r="A32" s="28" t="s">
        <v>48</v>
      </c>
      <c r="B32" s="22" t="s">
        <v>49</v>
      </c>
      <c r="C32" s="23">
        <v>579135770</v>
      </c>
      <c r="D32" s="23">
        <v>891329781</v>
      </c>
      <c r="E32" s="24">
        <v>716847039</v>
      </c>
      <c r="F32" s="25">
        <v>912108268</v>
      </c>
      <c r="G32" s="23">
        <v>505557410</v>
      </c>
      <c r="H32" s="24">
        <v>505557410</v>
      </c>
      <c r="I32" s="26">
        <v>644840318</v>
      </c>
      <c r="J32" s="27">
        <v>537620954</v>
      </c>
      <c r="K32" s="23">
        <v>537620954</v>
      </c>
      <c r="L32" s="24">
        <v>537620954</v>
      </c>
    </row>
    <row r="33" spans="1:12" ht="13.5" x14ac:dyDescent="0.25">
      <c r="A33" s="28" t="s">
        <v>50</v>
      </c>
      <c r="B33" s="22" t="s">
        <v>51</v>
      </c>
      <c r="C33" s="23">
        <v>34388162</v>
      </c>
      <c r="D33" s="23">
        <v>198241408</v>
      </c>
      <c r="E33" s="24">
        <v>128867239</v>
      </c>
      <c r="F33" s="25">
        <v>201091837</v>
      </c>
      <c r="G33" s="23">
        <v>172373198</v>
      </c>
      <c r="H33" s="24">
        <v>172373198</v>
      </c>
      <c r="I33" s="26">
        <v>151003229</v>
      </c>
      <c r="J33" s="27">
        <v>132531502</v>
      </c>
      <c r="K33" s="23">
        <v>112531502</v>
      </c>
      <c r="L33" s="24">
        <v>112531502</v>
      </c>
    </row>
    <row r="34" spans="1:12" ht="13.5" x14ac:dyDescent="0.25">
      <c r="A34" s="28" t="s">
        <v>52</v>
      </c>
      <c r="B34" s="22" t="s">
        <v>19</v>
      </c>
      <c r="C34" s="23">
        <v>43425902</v>
      </c>
      <c r="D34" s="23">
        <v>49259458</v>
      </c>
      <c r="E34" s="24">
        <v>62395883</v>
      </c>
      <c r="F34" s="25">
        <v>49259458</v>
      </c>
      <c r="G34" s="23">
        <v>23649080</v>
      </c>
      <c r="H34" s="24">
        <v>23649080</v>
      </c>
      <c r="I34" s="26">
        <v>59914064</v>
      </c>
      <c r="J34" s="27">
        <v>14743974</v>
      </c>
      <c r="K34" s="23">
        <v>14743974</v>
      </c>
      <c r="L34" s="24">
        <v>14743974</v>
      </c>
    </row>
    <row r="35" spans="1:12" ht="13.5" x14ac:dyDescent="0.25">
      <c r="A35" s="28" t="s">
        <v>27</v>
      </c>
      <c r="B35" s="22" t="s">
        <v>19</v>
      </c>
      <c r="C35" s="23">
        <v>214860052</v>
      </c>
      <c r="D35" s="23">
        <v>-188519618</v>
      </c>
      <c r="E35" s="24">
        <v>97992923</v>
      </c>
      <c r="F35" s="25">
        <v>-188519619</v>
      </c>
      <c r="G35" s="23">
        <v>97992923</v>
      </c>
      <c r="H35" s="24">
        <v>97992923</v>
      </c>
      <c r="I35" s="26">
        <v>259790771</v>
      </c>
      <c r="J35" s="27">
        <v>97992923</v>
      </c>
      <c r="K35" s="23">
        <v>97992923</v>
      </c>
      <c r="L35" s="24">
        <v>97992923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868191594</v>
      </c>
      <c r="D37" s="35">
        <f t="shared" ref="D37:L37" si="3">SUM(D29:D36)</f>
        <v>952609012</v>
      </c>
      <c r="E37" s="36">
        <f t="shared" si="3"/>
        <v>1076983528</v>
      </c>
      <c r="F37" s="37">
        <f t="shared" si="3"/>
        <v>976237927</v>
      </c>
      <c r="G37" s="35">
        <f t="shared" si="3"/>
        <v>870453053</v>
      </c>
      <c r="H37" s="36">
        <f t="shared" si="3"/>
        <v>870453053</v>
      </c>
      <c r="I37" s="38">
        <f t="shared" si="3"/>
        <v>1167967161</v>
      </c>
      <c r="J37" s="39">
        <f t="shared" si="3"/>
        <v>853769795</v>
      </c>
      <c r="K37" s="35">
        <f t="shared" si="3"/>
        <v>833769795</v>
      </c>
      <c r="L37" s="36">
        <f t="shared" si="3"/>
        <v>833769795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393262325</v>
      </c>
      <c r="D39" s="23">
        <v>362749930</v>
      </c>
      <c r="E39" s="24">
        <v>277355092</v>
      </c>
      <c r="F39" s="25">
        <v>296562735</v>
      </c>
      <c r="G39" s="23">
        <v>243273475</v>
      </c>
      <c r="H39" s="24">
        <v>243273475</v>
      </c>
      <c r="I39" s="26">
        <v>265784570</v>
      </c>
      <c r="J39" s="27">
        <v>210287560</v>
      </c>
      <c r="K39" s="23">
        <v>173498420</v>
      </c>
      <c r="L39" s="24">
        <v>133193115</v>
      </c>
    </row>
    <row r="40" spans="1:12" ht="13.5" x14ac:dyDescent="0.25">
      <c r="A40" s="28" t="s">
        <v>52</v>
      </c>
      <c r="B40" s="22" t="s">
        <v>57</v>
      </c>
      <c r="C40" s="23">
        <v>59210858</v>
      </c>
      <c r="D40" s="23">
        <v>65212118</v>
      </c>
      <c r="E40" s="24">
        <v>72549158</v>
      </c>
      <c r="F40" s="25">
        <v>65212118</v>
      </c>
      <c r="G40" s="23">
        <v>72549158</v>
      </c>
      <c r="H40" s="24">
        <v>72549158</v>
      </c>
      <c r="I40" s="26">
        <v>72549158</v>
      </c>
      <c r="J40" s="27">
        <v>72549158</v>
      </c>
      <c r="K40" s="23">
        <v>72549158</v>
      </c>
      <c r="L40" s="24">
        <v>72549158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214036479</v>
      </c>
      <c r="H41" s="24">
        <v>214036479</v>
      </c>
      <c r="I41" s="26">
        <v>0</v>
      </c>
      <c r="J41" s="27">
        <v>167972935</v>
      </c>
      <c r="K41" s="23">
        <v>145972935</v>
      </c>
      <c r="L41" s="24">
        <v>114972935</v>
      </c>
    </row>
    <row r="42" spans="1:12" ht="13.5" x14ac:dyDescent="0.25">
      <c r="A42" s="28" t="s">
        <v>59</v>
      </c>
      <c r="B42" s="22" t="s">
        <v>19</v>
      </c>
      <c r="C42" s="23">
        <v>166922772</v>
      </c>
      <c r="D42" s="23">
        <v>175370254</v>
      </c>
      <c r="E42" s="24">
        <v>199462350</v>
      </c>
      <c r="F42" s="25">
        <v>175370254</v>
      </c>
      <c r="G42" s="23">
        <v>199462348</v>
      </c>
      <c r="H42" s="24">
        <v>199462348</v>
      </c>
      <c r="I42" s="26">
        <v>192131378</v>
      </c>
      <c r="J42" s="27">
        <v>199462348</v>
      </c>
      <c r="K42" s="23">
        <v>199462348</v>
      </c>
      <c r="L42" s="24">
        <v>199462348</v>
      </c>
    </row>
    <row r="43" spans="1:12" ht="13.5" x14ac:dyDescent="0.25">
      <c r="A43" s="33" t="s">
        <v>60</v>
      </c>
      <c r="B43" s="40" t="s">
        <v>19</v>
      </c>
      <c r="C43" s="35">
        <f>SUM(C39:C42)</f>
        <v>619395955</v>
      </c>
      <c r="D43" s="41">
        <f t="shared" ref="D43:L43" si="4">SUM(D39:D42)</f>
        <v>603332302</v>
      </c>
      <c r="E43" s="42">
        <f t="shared" si="4"/>
        <v>549366600</v>
      </c>
      <c r="F43" s="43">
        <f t="shared" si="4"/>
        <v>537145107</v>
      </c>
      <c r="G43" s="41">
        <f t="shared" si="4"/>
        <v>729321460</v>
      </c>
      <c r="H43" s="42">
        <f t="shared" si="4"/>
        <v>729321460</v>
      </c>
      <c r="I43" s="43">
        <f t="shared" si="4"/>
        <v>530465106</v>
      </c>
      <c r="J43" s="45">
        <f t="shared" si="4"/>
        <v>650272001</v>
      </c>
      <c r="K43" s="41">
        <f t="shared" si="4"/>
        <v>591482861</v>
      </c>
      <c r="L43" s="42">
        <f t="shared" si="4"/>
        <v>520177556</v>
      </c>
    </row>
    <row r="44" spans="1:12" ht="13.5" x14ac:dyDescent="0.25">
      <c r="A44" s="33" t="s">
        <v>61</v>
      </c>
      <c r="B44" s="34" t="s">
        <v>19</v>
      </c>
      <c r="C44" s="35">
        <f>+C37+C43</f>
        <v>1487587549</v>
      </c>
      <c r="D44" s="35">
        <f t="shared" ref="D44:L44" si="5">+D37+D43</f>
        <v>1555941314</v>
      </c>
      <c r="E44" s="36">
        <f t="shared" si="5"/>
        <v>1626350128</v>
      </c>
      <c r="F44" s="37">
        <f t="shared" si="5"/>
        <v>1513383034</v>
      </c>
      <c r="G44" s="35">
        <f t="shared" si="5"/>
        <v>1599774513</v>
      </c>
      <c r="H44" s="36">
        <f t="shared" si="5"/>
        <v>1599774513</v>
      </c>
      <c r="I44" s="38">
        <f t="shared" si="5"/>
        <v>1698432267</v>
      </c>
      <c r="J44" s="39">
        <f t="shared" si="5"/>
        <v>1504041796</v>
      </c>
      <c r="K44" s="35">
        <f t="shared" si="5"/>
        <v>1425252656</v>
      </c>
      <c r="L44" s="36">
        <f t="shared" si="5"/>
        <v>1353947351</v>
      </c>
    </row>
    <row r="45" spans="1:12" ht="13.5" x14ac:dyDescent="0.25">
      <c r="A45" s="47" t="s">
        <v>62</v>
      </c>
      <c r="B45" s="48" t="s">
        <v>63</v>
      </c>
      <c r="C45" s="49">
        <f>+C26-C44</f>
        <v>6341900113</v>
      </c>
      <c r="D45" s="49">
        <f t="shared" ref="D45:L45" si="6">+D26-D44</f>
        <v>6058519294</v>
      </c>
      <c r="E45" s="50">
        <f t="shared" si="6"/>
        <v>5700524914</v>
      </c>
      <c r="F45" s="51">
        <f t="shared" si="6"/>
        <v>5565836311</v>
      </c>
      <c r="G45" s="49">
        <f t="shared" si="6"/>
        <v>5784165341</v>
      </c>
      <c r="H45" s="50">
        <f t="shared" si="6"/>
        <v>5784165341</v>
      </c>
      <c r="I45" s="52">
        <f t="shared" si="6"/>
        <v>5928302943</v>
      </c>
      <c r="J45" s="53">
        <f t="shared" si="6"/>
        <v>5932935719</v>
      </c>
      <c r="K45" s="49">
        <f t="shared" si="6"/>
        <v>6062776915</v>
      </c>
      <c r="L45" s="50">
        <f t="shared" si="6"/>
        <v>6260209809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6311658265</v>
      </c>
      <c r="D47" s="23">
        <v>6027632368</v>
      </c>
      <c r="E47" s="24">
        <v>5668233616</v>
      </c>
      <c r="F47" s="25">
        <v>5534949401</v>
      </c>
      <c r="G47" s="23">
        <v>5751873676</v>
      </c>
      <c r="H47" s="24">
        <v>5751873676</v>
      </c>
      <c r="I47" s="26">
        <v>5896212505</v>
      </c>
      <c r="J47" s="27">
        <v>5900644054</v>
      </c>
      <c r="K47" s="23">
        <v>6030485250</v>
      </c>
      <c r="L47" s="24">
        <v>6227918144</v>
      </c>
    </row>
    <row r="48" spans="1:12" ht="13.5" x14ac:dyDescent="0.25">
      <c r="A48" s="28" t="s">
        <v>67</v>
      </c>
      <c r="B48" s="22" t="s">
        <v>68</v>
      </c>
      <c r="C48" s="23">
        <v>30241900</v>
      </c>
      <c r="D48" s="23">
        <v>30886910</v>
      </c>
      <c r="E48" s="24">
        <v>32291664</v>
      </c>
      <c r="F48" s="25">
        <v>30886910</v>
      </c>
      <c r="G48" s="23">
        <v>32291665</v>
      </c>
      <c r="H48" s="24">
        <v>32291665</v>
      </c>
      <c r="I48" s="26">
        <v>32090568</v>
      </c>
      <c r="J48" s="27">
        <v>32291665</v>
      </c>
      <c r="K48" s="23">
        <v>32291665</v>
      </c>
      <c r="L48" s="24">
        <v>32291665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6341900165</v>
      </c>
      <c r="D50" s="56">
        <f t="shared" ref="D50:L50" si="7">SUM(D47:D49)</f>
        <v>6058519278</v>
      </c>
      <c r="E50" s="57">
        <f t="shared" si="7"/>
        <v>5700525280</v>
      </c>
      <c r="F50" s="58">
        <f t="shared" si="7"/>
        <v>5565836311</v>
      </c>
      <c r="G50" s="56">
        <f t="shared" si="7"/>
        <v>5784165341</v>
      </c>
      <c r="H50" s="57">
        <f t="shared" si="7"/>
        <v>5784165341</v>
      </c>
      <c r="I50" s="59">
        <f t="shared" si="7"/>
        <v>5928303073</v>
      </c>
      <c r="J50" s="60">
        <f t="shared" si="7"/>
        <v>5932935719</v>
      </c>
      <c r="K50" s="56">
        <f t="shared" si="7"/>
        <v>6062776915</v>
      </c>
      <c r="L50" s="57">
        <f t="shared" si="7"/>
        <v>6260209809</v>
      </c>
    </row>
    <row r="51" spans="1:12" ht="13.5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820690312</v>
      </c>
      <c r="D6" s="23">
        <v>684763759</v>
      </c>
      <c r="E6" s="24">
        <v>495109009</v>
      </c>
      <c r="F6" s="25">
        <v>656967660</v>
      </c>
      <c r="G6" s="23">
        <v>310148363</v>
      </c>
      <c r="H6" s="24">
        <v>310148363</v>
      </c>
      <c r="I6" s="26">
        <v>272446022</v>
      </c>
      <c r="J6" s="27">
        <v>505852565</v>
      </c>
      <c r="K6" s="23">
        <v>801842643</v>
      </c>
      <c r="L6" s="24">
        <v>1203438766</v>
      </c>
    </row>
    <row r="7" spans="1:12" ht="13.5" x14ac:dyDescent="0.25">
      <c r="A7" s="28" t="s">
        <v>22</v>
      </c>
      <c r="B7" s="22" t="s">
        <v>9</v>
      </c>
      <c r="C7" s="23">
        <v>410928113</v>
      </c>
      <c r="D7" s="23">
        <v>687056517</v>
      </c>
      <c r="E7" s="24">
        <v>862625322</v>
      </c>
      <c r="F7" s="25">
        <v>574792906</v>
      </c>
      <c r="G7" s="23">
        <v>904430251</v>
      </c>
      <c r="H7" s="24">
        <v>904430251</v>
      </c>
      <c r="I7" s="26">
        <v>353716835</v>
      </c>
      <c r="J7" s="27">
        <v>872916294</v>
      </c>
      <c r="K7" s="23">
        <v>742668821</v>
      </c>
      <c r="L7" s="24">
        <v>621169156</v>
      </c>
    </row>
    <row r="8" spans="1:12" ht="13.5" x14ac:dyDescent="0.25">
      <c r="A8" s="28" t="s">
        <v>23</v>
      </c>
      <c r="B8" s="22" t="s">
        <v>9</v>
      </c>
      <c r="C8" s="23">
        <v>70014753</v>
      </c>
      <c r="D8" s="23">
        <v>175300504</v>
      </c>
      <c r="E8" s="24">
        <v>206968812</v>
      </c>
      <c r="F8" s="25">
        <v>143358598</v>
      </c>
      <c r="G8" s="23">
        <v>190627347</v>
      </c>
      <c r="H8" s="24">
        <v>190627347</v>
      </c>
      <c r="I8" s="26">
        <v>135625599</v>
      </c>
      <c r="J8" s="27">
        <v>179243645</v>
      </c>
      <c r="K8" s="23">
        <v>169048264</v>
      </c>
      <c r="L8" s="24">
        <v>159083355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115692488</v>
      </c>
      <c r="D10" s="23">
        <v>130729851</v>
      </c>
      <c r="E10" s="24">
        <v>134270061</v>
      </c>
      <c r="F10" s="25">
        <v>130987721</v>
      </c>
      <c r="G10" s="23">
        <v>134255463</v>
      </c>
      <c r="H10" s="24">
        <v>134255463</v>
      </c>
      <c r="I10" s="26">
        <v>121417319</v>
      </c>
      <c r="J10" s="27">
        <v>134240863</v>
      </c>
      <c r="K10" s="23">
        <v>134223663</v>
      </c>
      <c r="L10" s="24">
        <v>134203763</v>
      </c>
    </row>
    <row r="11" spans="1:12" ht="13.5" x14ac:dyDescent="0.25">
      <c r="A11" s="28" t="s">
        <v>27</v>
      </c>
      <c r="B11" s="22" t="s">
        <v>19</v>
      </c>
      <c r="C11" s="23">
        <v>13787895</v>
      </c>
      <c r="D11" s="23">
        <v>13424963</v>
      </c>
      <c r="E11" s="24">
        <v>30608901</v>
      </c>
      <c r="F11" s="29">
        <v>21220811</v>
      </c>
      <c r="G11" s="30">
        <v>40453222</v>
      </c>
      <c r="H11" s="31">
        <v>40453222</v>
      </c>
      <c r="I11" s="26">
        <v>81088753</v>
      </c>
      <c r="J11" s="32">
        <v>46546807</v>
      </c>
      <c r="K11" s="30">
        <v>33997544</v>
      </c>
      <c r="L11" s="31">
        <v>20808740</v>
      </c>
    </row>
    <row r="12" spans="1:12" ht="13.5" x14ac:dyDescent="0.25">
      <c r="A12" s="28" t="s">
        <v>28</v>
      </c>
      <c r="B12" s="22" t="s">
        <v>19</v>
      </c>
      <c r="C12" s="23">
        <v>14016713</v>
      </c>
      <c r="D12" s="23">
        <v>9528537</v>
      </c>
      <c r="E12" s="24">
        <v>9755773</v>
      </c>
      <c r="F12" s="25">
        <v>9528538</v>
      </c>
      <c r="G12" s="23">
        <v>9755771</v>
      </c>
      <c r="H12" s="24">
        <v>9755771</v>
      </c>
      <c r="I12" s="26">
        <v>7478537</v>
      </c>
      <c r="J12" s="27">
        <v>9755771</v>
      </c>
      <c r="K12" s="23">
        <v>9755771</v>
      </c>
      <c r="L12" s="24">
        <v>9755771</v>
      </c>
    </row>
    <row r="13" spans="1:12" ht="13.5" x14ac:dyDescent="0.25">
      <c r="A13" s="33" t="s">
        <v>29</v>
      </c>
      <c r="B13" s="34" t="s">
        <v>19</v>
      </c>
      <c r="C13" s="35">
        <f>SUM(C6:C12)</f>
        <v>1445130274</v>
      </c>
      <c r="D13" s="35">
        <f t="shared" ref="D13:L13" si="0">SUM(D6:D12)</f>
        <v>1700804131</v>
      </c>
      <c r="E13" s="36">
        <f t="shared" si="0"/>
        <v>1739337878</v>
      </c>
      <c r="F13" s="37">
        <f t="shared" si="0"/>
        <v>1536856234</v>
      </c>
      <c r="G13" s="35">
        <f t="shared" si="0"/>
        <v>1589670417</v>
      </c>
      <c r="H13" s="36">
        <f t="shared" si="0"/>
        <v>1589670417</v>
      </c>
      <c r="I13" s="38">
        <f t="shared" si="0"/>
        <v>971773065</v>
      </c>
      <c r="J13" s="39">
        <f t="shared" si="0"/>
        <v>1748555945</v>
      </c>
      <c r="K13" s="35">
        <f t="shared" si="0"/>
        <v>1891536706</v>
      </c>
      <c r="L13" s="36">
        <f t="shared" si="0"/>
        <v>2148459551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99115473</v>
      </c>
      <c r="D16" s="23">
        <v>98620081</v>
      </c>
      <c r="E16" s="24">
        <v>119709091</v>
      </c>
      <c r="F16" s="25">
        <v>117768381</v>
      </c>
      <c r="G16" s="23">
        <v>121860394</v>
      </c>
      <c r="H16" s="24">
        <v>121860394</v>
      </c>
      <c r="I16" s="26">
        <v>118342056</v>
      </c>
      <c r="J16" s="27">
        <v>133852494</v>
      </c>
      <c r="K16" s="23">
        <v>128245294</v>
      </c>
      <c r="L16" s="24">
        <v>132350394</v>
      </c>
    </row>
    <row r="17" spans="1:12" ht="13.5" x14ac:dyDescent="0.25">
      <c r="A17" s="28" t="s">
        <v>33</v>
      </c>
      <c r="B17" s="22" t="s">
        <v>34</v>
      </c>
      <c r="C17" s="23">
        <v>5969753579</v>
      </c>
      <c r="D17" s="23">
        <v>6274309095</v>
      </c>
      <c r="E17" s="24">
        <v>6936399658</v>
      </c>
      <c r="F17" s="29">
        <v>7519125188</v>
      </c>
      <c r="G17" s="30">
        <v>7424210211</v>
      </c>
      <c r="H17" s="31">
        <v>7424210211</v>
      </c>
      <c r="I17" s="26">
        <v>7425687194</v>
      </c>
      <c r="J17" s="32">
        <v>7730090811</v>
      </c>
      <c r="K17" s="30">
        <v>8032862311</v>
      </c>
      <c r="L17" s="31">
        <v>8241418911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2464611</v>
      </c>
      <c r="D20" s="23">
        <v>2464611</v>
      </c>
      <c r="E20" s="24">
        <v>2464611</v>
      </c>
      <c r="F20" s="25">
        <v>2464611</v>
      </c>
      <c r="G20" s="23">
        <v>2464611</v>
      </c>
      <c r="H20" s="24">
        <v>2464611</v>
      </c>
      <c r="I20" s="26">
        <v>2464611</v>
      </c>
      <c r="J20" s="27">
        <v>2464611</v>
      </c>
      <c r="K20" s="23">
        <v>2464611</v>
      </c>
      <c r="L20" s="24">
        <v>2464611</v>
      </c>
    </row>
    <row r="21" spans="1:12" ht="13.5" x14ac:dyDescent="0.25">
      <c r="A21" s="28" t="s">
        <v>38</v>
      </c>
      <c r="B21" s="22" t="s">
        <v>19</v>
      </c>
      <c r="C21" s="23">
        <v>156185254</v>
      </c>
      <c r="D21" s="23">
        <v>194604199</v>
      </c>
      <c r="E21" s="24">
        <v>165771346</v>
      </c>
      <c r="F21" s="25">
        <v>159650905</v>
      </c>
      <c r="G21" s="23">
        <v>173056497</v>
      </c>
      <c r="H21" s="24">
        <v>173056497</v>
      </c>
      <c r="I21" s="26">
        <v>152598254</v>
      </c>
      <c r="J21" s="27">
        <v>160228297</v>
      </c>
      <c r="K21" s="23">
        <v>140602997</v>
      </c>
      <c r="L21" s="24">
        <v>120014497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6227518917</v>
      </c>
      <c r="D25" s="41">
        <f t="shared" ref="D25:L25" si="1">SUM(D15:D24)</f>
        <v>6569997986</v>
      </c>
      <c r="E25" s="42">
        <f t="shared" si="1"/>
        <v>7224344706</v>
      </c>
      <c r="F25" s="43">
        <f t="shared" si="1"/>
        <v>7799009085</v>
      </c>
      <c r="G25" s="41">
        <f t="shared" si="1"/>
        <v>7721591713</v>
      </c>
      <c r="H25" s="42">
        <f t="shared" si="1"/>
        <v>7721591713</v>
      </c>
      <c r="I25" s="44">
        <f t="shared" si="1"/>
        <v>7699092115</v>
      </c>
      <c r="J25" s="45">
        <f t="shared" si="1"/>
        <v>8026636213</v>
      </c>
      <c r="K25" s="41">
        <f t="shared" si="1"/>
        <v>8304175213</v>
      </c>
      <c r="L25" s="42">
        <f t="shared" si="1"/>
        <v>8496248413</v>
      </c>
    </row>
    <row r="26" spans="1:12" ht="13.5" x14ac:dyDescent="0.25">
      <c r="A26" s="33" t="s">
        <v>42</v>
      </c>
      <c r="B26" s="34" t="s">
        <v>19</v>
      </c>
      <c r="C26" s="35">
        <f>+C13+C25</f>
        <v>7672649191</v>
      </c>
      <c r="D26" s="35">
        <f t="shared" ref="D26:L26" si="2">+D13+D25</f>
        <v>8270802117</v>
      </c>
      <c r="E26" s="36">
        <f t="shared" si="2"/>
        <v>8963682584</v>
      </c>
      <c r="F26" s="37">
        <f t="shared" si="2"/>
        <v>9335865319</v>
      </c>
      <c r="G26" s="35">
        <f t="shared" si="2"/>
        <v>9311262130</v>
      </c>
      <c r="H26" s="36">
        <f t="shared" si="2"/>
        <v>9311262130</v>
      </c>
      <c r="I26" s="38">
        <f t="shared" si="2"/>
        <v>8670865180</v>
      </c>
      <c r="J26" s="39">
        <f t="shared" si="2"/>
        <v>9775192158</v>
      </c>
      <c r="K26" s="35">
        <f t="shared" si="2"/>
        <v>10195711919</v>
      </c>
      <c r="L26" s="36">
        <f t="shared" si="2"/>
        <v>10644707964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109923077</v>
      </c>
      <c r="E30" s="24">
        <v>167192012</v>
      </c>
      <c r="F30" s="25">
        <v>211206929</v>
      </c>
      <c r="G30" s="23">
        <v>206972312</v>
      </c>
      <c r="H30" s="24">
        <v>206972312</v>
      </c>
      <c r="I30" s="26">
        <v>63359166</v>
      </c>
      <c r="J30" s="27">
        <v>247333412</v>
      </c>
      <c r="K30" s="23">
        <v>228309712</v>
      </c>
      <c r="L30" s="24">
        <v>267492512</v>
      </c>
    </row>
    <row r="31" spans="1:12" ht="13.5" x14ac:dyDescent="0.25">
      <c r="A31" s="28" t="s">
        <v>47</v>
      </c>
      <c r="B31" s="22" t="s">
        <v>19</v>
      </c>
      <c r="C31" s="23">
        <v>54304469</v>
      </c>
      <c r="D31" s="23">
        <v>60538183</v>
      </c>
      <c r="E31" s="24">
        <v>57000282</v>
      </c>
      <c r="F31" s="25">
        <v>60941965</v>
      </c>
      <c r="G31" s="23">
        <v>57000284</v>
      </c>
      <c r="H31" s="24">
        <v>57000284</v>
      </c>
      <c r="I31" s="26">
        <v>55278074</v>
      </c>
      <c r="J31" s="27">
        <v>57000284</v>
      </c>
      <c r="K31" s="23">
        <v>57000284</v>
      </c>
      <c r="L31" s="24">
        <v>57000284</v>
      </c>
    </row>
    <row r="32" spans="1:12" ht="13.5" x14ac:dyDescent="0.25">
      <c r="A32" s="28" t="s">
        <v>48</v>
      </c>
      <c r="B32" s="22" t="s">
        <v>49</v>
      </c>
      <c r="C32" s="23">
        <v>498190894</v>
      </c>
      <c r="D32" s="23">
        <v>681407689</v>
      </c>
      <c r="E32" s="24">
        <v>661705467</v>
      </c>
      <c r="F32" s="25">
        <v>753366060</v>
      </c>
      <c r="G32" s="23">
        <v>720050270</v>
      </c>
      <c r="H32" s="24">
        <v>720050270</v>
      </c>
      <c r="I32" s="26">
        <v>539905312</v>
      </c>
      <c r="J32" s="27">
        <v>748701370</v>
      </c>
      <c r="K32" s="23">
        <v>778789070</v>
      </c>
      <c r="L32" s="24">
        <v>810385070</v>
      </c>
    </row>
    <row r="33" spans="1:12" ht="13.5" x14ac:dyDescent="0.25">
      <c r="A33" s="28" t="s">
        <v>50</v>
      </c>
      <c r="B33" s="22" t="s">
        <v>51</v>
      </c>
      <c r="C33" s="23">
        <v>12438688</v>
      </c>
      <c r="D33" s="23">
        <v>11800093</v>
      </c>
      <c r="E33" s="24">
        <v>40334721</v>
      </c>
      <c r="F33" s="25">
        <v>11800091</v>
      </c>
      <c r="G33" s="23">
        <v>40334721</v>
      </c>
      <c r="H33" s="24">
        <v>40334721</v>
      </c>
      <c r="I33" s="26">
        <v>9199438</v>
      </c>
      <c r="J33" s="27">
        <v>40334721</v>
      </c>
      <c r="K33" s="23">
        <v>40334721</v>
      </c>
      <c r="L33" s="24">
        <v>40334721</v>
      </c>
    </row>
    <row r="34" spans="1:12" ht="13.5" x14ac:dyDescent="0.25">
      <c r="A34" s="28" t="s">
        <v>52</v>
      </c>
      <c r="B34" s="22" t="s">
        <v>19</v>
      </c>
      <c r="C34" s="23">
        <v>23685565</v>
      </c>
      <c r="D34" s="23">
        <v>25205994</v>
      </c>
      <c r="E34" s="24">
        <v>47058880</v>
      </c>
      <c r="F34" s="25">
        <v>25205994</v>
      </c>
      <c r="G34" s="23">
        <v>37925881</v>
      </c>
      <c r="H34" s="24">
        <v>37925881</v>
      </c>
      <c r="I34" s="26">
        <v>42306433</v>
      </c>
      <c r="J34" s="27">
        <v>33851781</v>
      </c>
      <c r="K34" s="23">
        <v>29574281</v>
      </c>
      <c r="L34" s="24">
        <v>25082981</v>
      </c>
    </row>
    <row r="35" spans="1:12" ht="13.5" x14ac:dyDescent="0.25">
      <c r="A35" s="28" t="s">
        <v>27</v>
      </c>
      <c r="B35" s="22" t="s">
        <v>19</v>
      </c>
      <c r="C35" s="23">
        <v>66364248</v>
      </c>
      <c r="D35" s="23">
        <v>58064197</v>
      </c>
      <c r="E35" s="24">
        <v>67568135</v>
      </c>
      <c r="F35" s="25">
        <v>24750599</v>
      </c>
      <c r="G35" s="23">
        <v>60121782</v>
      </c>
      <c r="H35" s="24">
        <v>60121782</v>
      </c>
      <c r="I35" s="26">
        <v>126983658</v>
      </c>
      <c r="J35" s="27">
        <v>68645593</v>
      </c>
      <c r="K35" s="23">
        <v>104338365</v>
      </c>
      <c r="L35" s="24">
        <v>157949210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654983864</v>
      </c>
      <c r="D37" s="35">
        <f t="shared" ref="D37:L37" si="3">SUM(D29:D36)</f>
        <v>946939233</v>
      </c>
      <c r="E37" s="36">
        <f t="shared" si="3"/>
        <v>1040859497</v>
      </c>
      <c r="F37" s="37">
        <f t="shared" si="3"/>
        <v>1087271638</v>
      </c>
      <c r="G37" s="35">
        <f t="shared" si="3"/>
        <v>1122405250</v>
      </c>
      <c r="H37" s="36">
        <f t="shared" si="3"/>
        <v>1122405250</v>
      </c>
      <c r="I37" s="38">
        <f t="shared" si="3"/>
        <v>837032081</v>
      </c>
      <c r="J37" s="39">
        <f t="shared" si="3"/>
        <v>1195867161</v>
      </c>
      <c r="K37" s="35">
        <f t="shared" si="3"/>
        <v>1238346433</v>
      </c>
      <c r="L37" s="36">
        <f t="shared" si="3"/>
        <v>1358244778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630858161</v>
      </c>
      <c r="D39" s="23">
        <v>806303152</v>
      </c>
      <c r="E39" s="24">
        <v>1238006881</v>
      </c>
      <c r="F39" s="25">
        <v>1429321646</v>
      </c>
      <c r="G39" s="23">
        <v>1457369879</v>
      </c>
      <c r="H39" s="24">
        <v>1457369879</v>
      </c>
      <c r="I39" s="26">
        <v>1599256367</v>
      </c>
      <c r="J39" s="27">
        <v>1615227879</v>
      </c>
      <c r="K39" s="23">
        <v>1772109679</v>
      </c>
      <c r="L39" s="24">
        <v>1854808679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321646000</v>
      </c>
      <c r="D42" s="23">
        <v>254366000</v>
      </c>
      <c r="E42" s="24">
        <v>271881000</v>
      </c>
      <c r="F42" s="25">
        <v>269577900</v>
      </c>
      <c r="G42" s="23">
        <v>263421900</v>
      </c>
      <c r="H42" s="24">
        <v>263421900</v>
      </c>
      <c r="I42" s="26">
        <v>263422000</v>
      </c>
      <c r="J42" s="27">
        <v>267495500</v>
      </c>
      <c r="K42" s="23">
        <v>271773100</v>
      </c>
      <c r="L42" s="24">
        <v>276264700</v>
      </c>
    </row>
    <row r="43" spans="1:12" ht="13.5" x14ac:dyDescent="0.25">
      <c r="A43" s="33" t="s">
        <v>60</v>
      </c>
      <c r="B43" s="40" t="s">
        <v>19</v>
      </c>
      <c r="C43" s="35">
        <f>SUM(C39:C42)</f>
        <v>952504161</v>
      </c>
      <c r="D43" s="41">
        <f t="shared" ref="D43:L43" si="4">SUM(D39:D42)</f>
        <v>1060669152</v>
      </c>
      <c r="E43" s="42">
        <f t="shared" si="4"/>
        <v>1509887881</v>
      </c>
      <c r="F43" s="43">
        <f t="shared" si="4"/>
        <v>1698899546</v>
      </c>
      <c r="G43" s="41">
        <f t="shared" si="4"/>
        <v>1720791779</v>
      </c>
      <c r="H43" s="42">
        <f t="shared" si="4"/>
        <v>1720791779</v>
      </c>
      <c r="I43" s="43">
        <f t="shared" si="4"/>
        <v>1862678367</v>
      </c>
      <c r="J43" s="45">
        <f t="shared" si="4"/>
        <v>1882723379</v>
      </c>
      <c r="K43" s="41">
        <f t="shared" si="4"/>
        <v>2043882779</v>
      </c>
      <c r="L43" s="42">
        <f t="shared" si="4"/>
        <v>2131073379</v>
      </c>
    </row>
    <row r="44" spans="1:12" ht="13.5" x14ac:dyDescent="0.25">
      <c r="A44" s="33" t="s">
        <v>61</v>
      </c>
      <c r="B44" s="34" t="s">
        <v>19</v>
      </c>
      <c r="C44" s="35">
        <f>+C37+C43</f>
        <v>1607488025</v>
      </c>
      <c r="D44" s="35">
        <f t="shared" ref="D44:L44" si="5">+D37+D43</f>
        <v>2007608385</v>
      </c>
      <c r="E44" s="36">
        <f t="shared" si="5"/>
        <v>2550747378</v>
      </c>
      <c r="F44" s="37">
        <f t="shared" si="5"/>
        <v>2786171184</v>
      </c>
      <c r="G44" s="35">
        <f t="shared" si="5"/>
        <v>2843197029</v>
      </c>
      <c r="H44" s="36">
        <f t="shared" si="5"/>
        <v>2843197029</v>
      </c>
      <c r="I44" s="38">
        <f t="shared" si="5"/>
        <v>2699710448</v>
      </c>
      <c r="J44" s="39">
        <f t="shared" si="5"/>
        <v>3078590540</v>
      </c>
      <c r="K44" s="35">
        <f t="shared" si="5"/>
        <v>3282229212</v>
      </c>
      <c r="L44" s="36">
        <f t="shared" si="5"/>
        <v>3489318157</v>
      </c>
    </row>
    <row r="45" spans="1:12" ht="13.5" x14ac:dyDescent="0.25">
      <c r="A45" s="47" t="s">
        <v>62</v>
      </c>
      <c r="B45" s="48" t="s">
        <v>63</v>
      </c>
      <c r="C45" s="49">
        <f>+C26-C44</f>
        <v>6065161166</v>
      </c>
      <c r="D45" s="49">
        <f t="shared" ref="D45:L45" si="6">+D26-D44</f>
        <v>6263193732</v>
      </c>
      <c r="E45" s="50">
        <f t="shared" si="6"/>
        <v>6412935206</v>
      </c>
      <c r="F45" s="51">
        <f t="shared" si="6"/>
        <v>6549694135</v>
      </c>
      <c r="G45" s="49">
        <f t="shared" si="6"/>
        <v>6468065101</v>
      </c>
      <c r="H45" s="50">
        <f t="shared" si="6"/>
        <v>6468065101</v>
      </c>
      <c r="I45" s="52">
        <f t="shared" si="6"/>
        <v>5971154732</v>
      </c>
      <c r="J45" s="53">
        <f t="shared" si="6"/>
        <v>6696601618</v>
      </c>
      <c r="K45" s="49">
        <f t="shared" si="6"/>
        <v>6913482707</v>
      </c>
      <c r="L45" s="50">
        <f t="shared" si="6"/>
        <v>7155389807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5352114868</v>
      </c>
      <c r="D47" s="23">
        <v>5951183845</v>
      </c>
      <c r="E47" s="24">
        <v>6239102946</v>
      </c>
      <c r="F47" s="25">
        <v>6358803366</v>
      </c>
      <c r="G47" s="23">
        <v>6279519816</v>
      </c>
      <c r="H47" s="24">
        <v>6279519816</v>
      </c>
      <c r="I47" s="26">
        <v>5828366685</v>
      </c>
      <c r="J47" s="27">
        <v>6636601609</v>
      </c>
      <c r="K47" s="23">
        <v>6888482709</v>
      </c>
      <c r="L47" s="24">
        <v>7142279698</v>
      </c>
    </row>
    <row r="48" spans="1:12" ht="13.5" x14ac:dyDescent="0.25">
      <c r="A48" s="28" t="s">
        <v>67</v>
      </c>
      <c r="B48" s="22" t="s">
        <v>68</v>
      </c>
      <c r="C48" s="23">
        <v>581636436</v>
      </c>
      <c r="D48" s="23">
        <v>312009697</v>
      </c>
      <c r="E48" s="24">
        <v>188545294</v>
      </c>
      <c r="F48" s="25">
        <v>190890773</v>
      </c>
      <c r="G48" s="23">
        <v>188545293</v>
      </c>
      <c r="H48" s="24">
        <v>188545293</v>
      </c>
      <c r="I48" s="26">
        <v>188545294</v>
      </c>
      <c r="J48" s="27">
        <v>60000000</v>
      </c>
      <c r="K48" s="23">
        <v>25000000</v>
      </c>
      <c r="L48" s="24">
        <v>13110111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5933751304</v>
      </c>
      <c r="D50" s="56">
        <f t="shared" ref="D50:L50" si="7">SUM(D47:D49)</f>
        <v>6263193542</v>
      </c>
      <c r="E50" s="57">
        <f t="shared" si="7"/>
        <v>6427648240</v>
      </c>
      <c r="F50" s="58">
        <f t="shared" si="7"/>
        <v>6549694139</v>
      </c>
      <c r="G50" s="56">
        <f t="shared" si="7"/>
        <v>6468065109</v>
      </c>
      <c r="H50" s="57">
        <f t="shared" si="7"/>
        <v>6468065109</v>
      </c>
      <c r="I50" s="59">
        <f t="shared" si="7"/>
        <v>6016911979</v>
      </c>
      <c r="J50" s="60">
        <f t="shared" si="7"/>
        <v>6696601609</v>
      </c>
      <c r="K50" s="56">
        <f t="shared" si="7"/>
        <v>6913482709</v>
      </c>
      <c r="L50" s="57">
        <f t="shared" si="7"/>
        <v>7155389809</v>
      </c>
    </row>
    <row r="51" spans="1:12" ht="13.5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301154786</v>
      </c>
      <c r="D6" s="23">
        <v>232670010</v>
      </c>
      <c r="E6" s="24">
        <v>184371404</v>
      </c>
      <c r="F6" s="25">
        <v>295856621</v>
      </c>
      <c r="G6" s="23">
        <v>252951302</v>
      </c>
      <c r="H6" s="24">
        <v>252951302</v>
      </c>
      <c r="I6" s="26">
        <v>343278468</v>
      </c>
      <c r="J6" s="27">
        <v>203646477</v>
      </c>
      <c r="K6" s="23">
        <v>258712353</v>
      </c>
      <c r="L6" s="24">
        <v>311397181</v>
      </c>
    </row>
    <row r="7" spans="1:12" ht="13.5" x14ac:dyDescent="0.25">
      <c r="A7" s="28" t="s">
        <v>22</v>
      </c>
      <c r="B7" s="22" t="s">
        <v>9</v>
      </c>
      <c r="C7" s="23">
        <v>663477910</v>
      </c>
      <c r="D7" s="23">
        <v>783996538</v>
      </c>
      <c r="E7" s="24">
        <v>700846431</v>
      </c>
      <c r="F7" s="25">
        <v>817952071</v>
      </c>
      <c r="G7" s="23">
        <v>987897684</v>
      </c>
      <c r="H7" s="24">
        <v>987897684</v>
      </c>
      <c r="I7" s="26">
        <v>741747149</v>
      </c>
      <c r="J7" s="27">
        <v>668167376</v>
      </c>
      <c r="K7" s="23">
        <v>868575070</v>
      </c>
      <c r="L7" s="24">
        <v>908766679</v>
      </c>
    </row>
    <row r="8" spans="1:12" ht="13.5" x14ac:dyDescent="0.25">
      <c r="A8" s="28" t="s">
        <v>23</v>
      </c>
      <c r="B8" s="22" t="s">
        <v>9</v>
      </c>
      <c r="C8" s="23">
        <v>229815730</v>
      </c>
      <c r="D8" s="23">
        <v>295430379</v>
      </c>
      <c r="E8" s="24">
        <v>346399825</v>
      </c>
      <c r="F8" s="25">
        <v>65651724</v>
      </c>
      <c r="G8" s="23">
        <v>319145576</v>
      </c>
      <c r="H8" s="24">
        <v>319145576</v>
      </c>
      <c r="I8" s="26">
        <v>288563804</v>
      </c>
      <c r="J8" s="27">
        <v>355904709</v>
      </c>
      <c r="K8" s="23">
        <v>359849108</v>
      </c>
      <c r="L8" s="24">
        <v>364082659</v>
      </c>
    </row>
    <row r="9" spans="1:12" ht="13.5" x14ac:dyDescent="0.25">
      <c r="A9" s="28" t="s">
        <v>24</v>
      </c>
      <c r="B9" s="22" t="s">
        <v>19</v>
      </c>
      <c r="C9" s="23">
        <v>22055</v>
      </c>
      <c r="D9" s="23">
        <v>18164</v>
      </c>
      <c r="E9" s="24">
        <v>0</v>
      </c>
      <c r="F9" s="25">
        <v>22055</v>
      </c>
      <c r="G9" s="23">
        <v>0</v>
      </c>
      <c r="H9" s="24">
        <v>0</v>
      </c>
      <c r="I9" s="26">
        <v>3891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175678458</v>
      </c>
      <c r="D10" s="23">
        <v>122652844</v>
      </c>
      <c r="E10" s="24">
        <v>93995331</v>
      </c>
      <c r="F10" s="25">
        <v>162098816</v>
      </c>
      <c r="G10" s="23">
        <v>153996868</v>
      </c>
      <c r="H10" s="24">
        <v>153996868</v>
      </c>
      <c r="I10" s="26">
        <v>217454285</v>
      </c>
      <c r="J10" s="27">
        <v>98924238</v>
      </c>
      <c r="K10" s="23">
        <v>103409931</v>
      </c>
      <c r="L10" s="24">
        <v>109032563</v>
      </c>
    </row>
    <row r="11" spans="1:12" ht="13.5" x14ac:dyDescent="0.25">
      <c r="A11" s="28" t="s">
        <v>27</v>
      </c>
      <c r="B11" s="22" t="s">
        <v>19</v>
      </c>
      <c r="C11" s="23">
        <v>137019885</v>
      </c>
      <c r="D11" s="23">
        <v>97010585</v>
      </c>
      <c r="E11" s="24">
        <v>116742844</v>
      </c>
      <c r="F11" s="29">
        <v>462611165</v>
      </c>
      <c r="G11" s="30">
        <v>483341313</v>
      </c>
      <c r="H11" s="31">
        <v>483341313</v>
      </c>
      <c r="I11" s="26">
        <v>83534178</v>
      </c>
      <c r="J11" s="32">
        <v>520008450</v>
      </c>
      <c r="K11" s="30">
        <v>963584908</v>
      </c>
      <c r="L11" s="31">
        <v>1459403220</v>
      </c>
    </row>
    <row r="12" spans="1:12" ht="13.5" x14ac:dyDescent="0.25">
      <c r="A12" s="28" t="s">
        <v>28</v>
      </c>
      <c r="B12" s="22" t="s">
        <v>19</v>
      </c>
      <c r="C12" s="23">
        <v>30474425</v>
      </c>
      <c r="D12" s="23">
        <v>44332822</v>
      </c>
      <c r="E12" s="24">
        <v>56048765</v>
      </c>
      <c r="F12" s="25">
        <v>48496332</v>
      </c>
      <c r="G12" s="23">
        <v>54568454</v>
      </c>
      <c r="H12" s="24">
        <v>54568454</v>
      </c>
      <c r="I12" s="26">
        <v>26876424</v>
      </c>
      <c r="J12" s="27">
        <v>168007062</v>
      </c>
      <c r="K12" s="23">
        <v>183463255</v>
      </c>
      <c r="L12" s="24">
        <v>200546835</v>
      </c>
    </row>
    <row r="13" spans="1:12" ht="13.5" x14ac:dyDescent="0.25">
      <c r="A13" s="33" t="s">
        <v>29</v>
      </c>
      <c r="B13" s="34" t="s">
        <v>19</v>
      </c>
      <c r="C13" s="35">
        <f>SUM(C6:C12)</f>
        <v>1537643249</v>
      </c>
      <c r="D13" s="35">
        <f t="shared" ref="D13:L13" si="0">SUM(D6:D12)</f>
        <v>1576111342</v>
      </c>
      <c r="E13" s="36">
        <f t="shared" si="0"/>
        <v>1498404600</v>
      </c>
      <c r="F13" s="37">
        <f t="shared" si="0"/>
        <v>1852688784</v>
      </c>
      <c r="G13" s="35">
        <f t="shared" si="0"/>
        <v>2251901197</v>
      </c>
      <c r="H13" s="36">
        <f t="shared" si="0"/>
        <v>2251901197</v>
      </c>
      <c r="I13" s="38">
        <f t="shared" si="0"/>
        <v>1701458199</v>
      </c>
      <c r="J13" s="39">
        <f t="shared" si="0"/>
        <v>2014658312</v>
      </c>
      <c r="K13" s="35">
        <f t="shared" si="0"/>
        <v>2737594625</v>
      </c>
      <c r="L13" s="36">
        <f t="shared" si="0"/>
        <v>3353229137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1178761835</v>
      </c>
      <c r="D16" s="23">
        <v>961287293</v>
      </c>
      <c r="E16" s="24">
        <v>994131414</v>
      </c>
      <c r="F16" s="25">
        <v>973542543</v>
      </c>
      <c r="G16" s="23">
        <v>994131414</v>
      </c>
      <c r="H16" s="24">
        <v>994131414</v>
      </c>
      <c r="I16" s="26">
        <v>1006386664</v>
      </c>
      <c r="J16" s="27">
        <v>994131414</v>
      </c>
      <c r="K16" s="23">
        <v>994131414</v>
      </c>
      <c r="L16" s="24">
        <v>994131414</v>
      </c>
    </row>
    <row r="17" spans="1:12" ht="13.5" x14ac:dyDescent="0.25">
      <c r="A17" s="28" t="s">
        <v>33</v>
      </c>
      <c r="B17" s="22" t="s">
        <v>34</v>
      </c>
      <c r="C17" s="23">
        <v>15791811134</v>
      </c>
      <c r="D17" s="23">
        <v>12628963024</v>
      </c>
      <c r="E17" s="24">
        <v>14679379623</v>
      </c>
      <c r="F17" s="29">
        <v>13325928058</v>
      </c>
      <c r="G17" s="30">
        <v>15273541138</v>
      </c>
      <c r="H17" s="31">
        <v>15273541138</v>
      </c>
      <c r="I17" s="26">
        <v>14311661220</v>
      </c>
      <c r="J17" s="32">
        <v>15112650831</v>
      </c>
      <c r="K17" s="30">
        <v>15359246669</v>
      </c>
      <c r="L17" s="31">
        <v>15785138245</v>
      </c>
    </row>
    <row r="18" spans="1:12" ht="13.5" x14ac:dyDescent="0.25">
      <c r="A18" s="28" t="s">
        <v>35</v>
      </c>
      <c r="B18" s="22" t="s">
        <v>19</v>
      </c>
      <c r="C18" s="23">
        <v>13478552</v>
      </c>
      <c r="D18" s="23">
        <v>20785008</v>
      </c>
      <c r="E18" s="24">
        <v>24273883</v>
      </c>
      <c r="F18" s="25">
        <v>20812008</v>
      </c>
      <c r="G18" s="23">
        <v>24273883</v>
      </c>
      <c r="H18" s="24">
        <v>24273883</v>
      </c>
      <c r="I18" s="26">
        <v>24273883</v>
      </c>
      <c r="J18" s="27">
        <v>24273883</v>
      </c>
      <c r="K18" s="23">
        <v>24273883</v>
      </c>
      <c r="L18" s="24">
        <v>24273883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21899818</v>
      </c>
      <c r="D20" s="23">
        <v>21867568</v>
      </c>
      <c r="E20" s="24">
        <v>21867568</v>
      </c>
      <c r="F20" s="25">
        <v>21867568</v>
      </c>
      <c r="G20" s="23">
        <v>21867568</v>
      </c>
      <c r="H20" s="24">
        <v>21867568</v>
      </c>
      <c r="I20" s="26">
        <v>21867568</v>
      </c>
      <c r="J20" s="27">
        <v>21867568</v>
      </c>
      <c r="K20" s="23">
        <v>21867568</v>
      </c>
      <c r="L20" s="24">
        <v>21867568</v>
      </c>
    </row>
    <row r="21" spans="1:12" ht="13.5" x14ac:dyDescent="0.25">
      <c r="A21" s="28" t="s">
        <v>38</v>
      </c>
      <c r="B21" s="22" t="s">
        <v>19</v>
      </c>
      <c r="C21" s="23">
        <v>195383778</v>
      </c>
      <c r="D21" s="23">
        <v>190733803</v>
      </c>
      <c r="E21" s="24">
        <v>35093576</v>
      </c>
      <c r="F21" s="25">
        <v>190094326</v>
      </c>
      <c r="G21" s="23">
        <v>35046758</v>
      </c>
      <c r="H21" s="24">
        <v>35046758</v>
      </c>
      <c r="I21" s="26">
        <v>183193520</v>
      </c>
      <c r="J21" s="27">
        <v>35044230</v>
      </c>
      <c r="K21" s="23">
        <v>34992367</v>
      </c>
      <c r="L21" s="24">
        <v>34937911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144352</v>
      </c>
      <c r="D23" s="23">
        <v>0</v>
      </c>
      <c r="E23" s="24">
        <v>0</v>
      </c>
      <c r="F23" s="25">
        <v>144352</v>
      </c>
      <c r="G23" s="23">
        <v>0</v>
      </c>
      <c r="H23" s="24">
        <v>0</v>
      </c>
      <c r="I23" s="26">
        <v>144352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1000</v>
      </c>
      <c r="D24" s="23">
        <v>1000</v>
      </c>
      <c r="E24" s="24">
        <v>1000</v>
      </c>
      <c r="F24" s="29">
        <v>1000</v>
      </c>
      <c r="G24" s="30">
        <v>1000</v>
      </c>
      <c r="H24" s="31">
        <v>1000</v>
      </c>
      <c r="I24" s="25">
        <v>1000</v>
      </c>
      <c r="J24" s="32">
        <v>1000</v>
      </c>
      <c r="K24" s="30">
        <v>1000</v>
      </c>
      <c r="L24" s="31">
        <v>1000</v>
      </c>
    </row>
    <row r="25" spans="1:12" ht="13.5" x14ac:dyDescent="0.25">
      <c r="A25" s="33" t="s">
        <v>41</v>
      </c>
      <c r="B25" s="40" t="s">
        <v>19</v>
      </c>
      <c r="C25" s="35">
        <f>SUM(C15:C24)</f>
        <v>17201480469</v>
      </c>
      <c r="D25" s="41">
        <f t="shared" ref="D25:L25" si="1">SUM(D15:D24)</f>
        <v>13823637696</v>
      </c>
      <c r="E25" s="42">
        <f t="shared" si="1"/>
        <v>15754747064</v>
      </c>
      <c r="F25" s="43">
        <f t="shared" si="1"/>
        <v>14532389855</v>
      </c>
      <c r="G25" s="41">
        <f t="shared" si="1"/>
        <v>16348861761</v>
      </c>
      <c r="H25" s="42">
        <f t="shared" si="1"/>
        <v>16348861761</v>
      </c>
      <c r="I25" s="44">
        <f t="shared" si="1"/>
        <v>15547528207</v>
      </c>
      <c r="J25" s="45">
        <f t="shared" si="1"/>
        <v>16187968926</v>
      </c>
      <c r="K25" s="41">
        <f t="shared" si="1"/>
        <v>16434512901</v>
      </c>
      <c r="L25" s="42">
        <f t="shared" si="1"/>
        <v>16860350021</v>
      </c>
    </row>
    <row r="26" spans="1:12" ht="13.5" x14ac:dyDescent="0.25">
      <c r="A26" s="33" t="s">
        <v>42</v>
      </c>
      <c r="B26" s="34" t="s">
        <v>19</v>
      </c>
      <c r="C26" s="35">
        <f>+C13+C25</f>
        <v>18739123718</v>
      </c>
      <c r="D26" s="35">
        <f t="shared" ref="D26:L26" si="2">+D13+D25</f>
        <v>15399749038</v>
      </c>
      <c r="E26" s="36">
        <f t="shared" si="2"/>
        <v>17253151664</v>
      </c>
      <c r="F26" s="37">
        <f t="shared" si="2"/>
        <v>16385078639</v>
      </c>
      <c r="G26" s="35">
        <f t="shared" si="2"/>
        <v>18600762958</v>
      </c>
      <c r="H26" s="36">
        <f t="shared" si="2"/>
        <v>18600762958</v>
      </c>
      <c r="I26" s="38">
        <f t="shared" si="2"/>
        <v>17248986406</v>
      </c>
      <c r="J26" s="39">
        <f t="shared" si="2"/>
        <v>18202627238</v>
      </c>
      <c r="K26" s="35">
        <f t="shared" si="2"/>
        <v>19172107526</v>
      </c>
      <c r="L26" s="36">
        <f t="shared" si="2"/>
        <v>20213579158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29740364</v>
      </c>
      <c r="D30" s="23">
        <v>30802875</v>
      </c>
      <c r="E30" s="24">
        <v>46141112</v>
      </c>
      <c r="F30" s="25">
        <v>5755549</v>
      </c>
      <c r="G30" s="23">
        <v>21052712</v>
      </c>
      <c r="H30" s="24">
        <v>21052712</v>
      </c>
      <c r="I30" s="26">
        <v>6557291</v>
      </c>
      <c r="J30" s="27">
        <v>27778472</v>
      </c>
      <c r="K30" s="23">
        <v>31077854</v>
      </c>
      <c r="L30" s="24">
        <v>34526057</v>
      </c>
    </row>
    <row r="31" spans="1:12" ht="13.5" x14ac:dyDescent="0.25">
      <c r="A31" s="28" t="s">
        <v>47</v>
      </c>
      <c r="B31" s="22" t="s">
        <v>19</v>
      </c>
      <c r="C31" s="23">
        <v>68065843</v>
      </c>
      <c r="D31" s="23">
        <v>67346080</v>
      </c>
      <c r="E31" s="24">
        <v>66794147</v>
      </c>
      <c r="F31" s="25">
        <v>67346089</v>
      </c>
      <c r="G31" s="23">
        <v>66794149</v>
      </c>
      <c r="H31" s="24">
        <v>66794149</v>
      </c>
      <c r="I31" s="26">
        <v>65539260</v>
      </c>
      <c r="J31" s="27">
        <v>66794149</v>
      </c>
      <c r="K31" s="23">
        <v>66794149</v>
      </c>
      <c r="L31" s="24">
        <v>66794149</v>
      </c>
    </row>
    <row r="32" spans="1:12" ht="13.5" x14ac:dyDescent="0.25">
      <c r="A32" s="28" t="s">
        <v>48</v>
      </c>
      <c r="B32" s="22" t="s">
        <v>49</v>
      </c>
      <c r="C32" s="23">
        <v>831356325</v>
      </c>
      <c r="D32" s="23">
        <v>829062583</v>
      </c>
      <c r="E32" s="24">
        <v>613278165</v>
      </c>
      <c r="F32" s="25">
        <v>857004201</v>
      </c>
      <c r="G32" s="23">
        <v>583959920</v>
      </c>
      <c r="H32" s="24">
        <v>583959920</v>
      </c>
      <c r="I32" s="26">
        <v>560129353</v>
      </c>
      <c r="J32" s="27">
        <v>660656310</v>
      </c>
      <c r="K32" s="23">
        <v>648613815</v>
      </c>
      <c r="L32" s="24">
        <v>717044308</v>
      </c>
    </row>
    <row r="33" spans="1:12" ht="13.5" x14ac:dyDescent="0.25">
      <c r="A33" s="28" t="s">
        <v>50</v>
      </c>
      <c r="B33" s="22" t="s">
        <v>51</v>
      </c>
      <c r="C33" s="23">
        <v>80537593</v>
      </c>
      <c r="D33" s="23">
        <v>155808220</v>
      </c>
      <c r="E33" s="24">
        <v>25771965</v>
      </c>
      <c r="F33" s="25">
        <v>156389305</v>
      </c>
      <c r="G33" s="23">
        <v>26573051</v>
      </c>
      <c r="H33" s="24">
        <v>26573051</v>
      </c>
      <c r="I33" s="26">
        <v>31694046</v>
      </c>
      <c r="J33" s="27">
        <v>26295966</v>
      </c>
      <c r="K33" s="23">
        <v>26819967</v>
      </c>
      <c r="L33" s="24">
        <v>27343966</v>
      </c>
    </row>
    <row r="34" spans="1:12" ht="13.5" x14ac:dyDescent="0.25">
      <c r="A34" s="28" t="s">
        <v>52</v>
      </c>
      <c r="B34" s="22" t="s">
        <v>19</v>
      </c>
      <c r="C34" s="23">
        <v>20664905</v>
      </c>
      <c r="D34" s="23">
        <v>22406619</v>
      </c>
      <c r="E34" s="24">
        <v>9116740</v>
      </c>
      <c r="F34" s="25">
        <v>36896820</v>
      </c>
      <c r="G34" s="23">
        <v>117267549</v>
      </c>
      <c r="H34" s="24">
        <v>117267549</v>
      </c>
      <c r="I34" s="26">
        <v>131487348</v>
      </c>
      <c r="J34" s="27">
        <v>117274850</v>
      </c>
      <c r="K34" s="23">
        <v>117424618</v>
      </c>
      <c r="L34" s="24">
        <v>117581875</v>
      </c>
    </row>
    <row r="35" spans="1:12" ht="13.5" x14ac:dyDescent="0.25">
      <c r="A35" s="28" t="s">
        <v>27</v>
      </c>
      <c r="B35" s="22" t="s">
        <v>19</v>
      </c>
      <c r="C35" s="23">
        <v>115084307</v>
      </c>
      <c r="D35" s="23">
        <v>111425098</v>
      </c>
      <c r="E35" s="24">
        <v>114651160</v>
      </c>
      <c r="F35" s="25">
        <v>537066304</v>
      </c>
      <c r="G35" s="23">
        <v>483710531</v>
      </c>
      <c r="H35" s="24">
        <v>483710531</v>
      </c>
      <c r="I35" s="26">
        <v>124814957</v>
      </c>
      <c r="J35" s="27">
        <v>515625560</v>
      </c>
      <c r="K35" s="23">
        <v>963330206</v>
      </c>
      <c r="L35" s="24">
        <v>1463966595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1145449337</v>
      </c>
      <c r="D37" s="35">
        <f t="shared" ref="D37:L37" si="3">SUM(D29:D36)</f>
        <v>1216851475</v>
      </c>
      <c r="E37" s="36">
        <f t="shared" si="3"/>
        <v>875753289</v>
      </c>
      <c r="F37" s="37">
        <f t="shared" si="3"/>
        <v>1660458268</v>
      </c>
      <c r="G37" s="35">
        <f t="shared" si="3"/>
        <v>1299357912</v>
      </c>
      <c r="H37" s="36">
        <f t="shared" si="3"/>
        <v>1299357912</v>
      </c>
      <c r="I37" s="38">
        <f t="shared" si="3"/>
        <v>920222255</v>
      </c>
      <c r="J37" s="39">
        <f t="shared" si="3"/>
        <v>1414425307</v>
      </c>
      <c r="K37" s="35">
        <f t="shared" si="3"/>
        <v>1854060609</v>
      </c>
      <c r="L37" s="36">
        <f t="shared" si="3"/>
        <v>2427256950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417702172</v>
      </c>
      <c r="D39" s="23">
        <v>387346324</v>
      </c>
      <c r="E39" s="24">
        <v>352265231</v>
      </c>
      <c r="F39" s="25">
        <v>387498162</v>
      </c>
      <c r="G39" s="23">
        <v>352265231</v>
      </c>
      <c r="H39" s="24">
        <v>352265231</v>
      </c>
      <c r="I39" s="26">
        <v>352265231</v>
      </c>
      <c r="J39" s="27">
        <v>319910021</v>
      </c>
      <c r="K39" s="23">
        <v>288832177</v>
      </c>
      <c r="L39" s="24">
        <v>254306117</v>
      </c>
    </row>
    <row r="40" spans="1:12" ht="13.5" x14ac:dyDescent="0.25">
      <c r="A40" s="28" t="s">
        <v>52</v>
      </c>
      <c r="B40" s="22" t="s">
        <v>57</v>
      </c>
      <c r="C40" s="23">
        <v>349107504</v>
      </c>
      <c r="D40" s="23">
        <v>340622322</v>
      </c>
      <c r="E40" s="24">
        <v>299567216</v>
      </c>
      <c r="F40" s="25">
        <v>181641315</v>
      </c>
      <c r="G40" s="23">
        <v>191551606</v>
      </c>
      <c r="H40" s="24">
        <v>191551606</v>
      </c>
      <c r="I40" s="26">
        <v>177196606</v>
      </c>
      <c r="J40" s="27">
        <v>192667356</v>
      </c>
      <c r="K40" s="23">
        <v>194878771</v>
      </c>
      <c r="L40" s="24">
        <v>198228860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204408000</v>
      </c>
      <c r="D42" s="23">
        <v>188093000</v>
      </c>
      <c r="E42" s="24">
        <v>214847000</v>
      </c>
      <c r="F42" s="25">
        <v>188093000</v>
      </c>
      <c r="G42" s="23">
        <v>214847000</v>
      </c>
      <c r="H42" s="24">
        <v>214847000</v>
      </c>
      <c r="I42" s="26">
        <v>214847000</v>
      </c>
      <c r="J42" s="27">
        <v>214847000</v>
      </c>
      <c r="K42" s="23">
        <v>214847000</v>
      </c>
      <c r="L42" s="24">
        <v>214847000</v>
      </c>
    </row>
    <row r="43" spans="1:12" ht="13.5" x14ac:dyDescent="0.25">
      <c r="A43" s="33" t="s">
        <v>60</v>
      </c>
      <c r="B43" s="40" t="s">
        <v>19</v>
      </c>
      <c r="C43" s="35">
        <f>SUM(C39:C42)</f>
        <v>971217676</v>
      </c>
      <c r="D43" s="41">
        <f t="shared" ref="D43:L43" si="4">SUM(D39:D42)</f>
        <v>916061646</v>
      </c>
      <c r="E43" s="42">
        <f t="shared" si="4"/>
        <v>866679447</v>
      </c>
      <c r="F43" s="43">
        <f t="shared" si="4"/>
        <v>757232477</v>
      </c>
      <c r="G43" s="41">
        <f t="shared" si="4"/>
        <v>758663837</v>
      </c>
      <c r="H43" s="42">
        <f t="shared" si="4"/>
        <v>758663837</v>
      </c>
      <c r="I43" s="43">
        <f t="shared" si="4"/>
        <v>744308837</v>
      </c>
      <c r="J43" s="45">
        <f t="shared" si="4"/>
        <v>727424377</v>
      </c>
      <c r="K43" s="41">
        <f t="shared" si="4"/>
        <v>698557948</v>
      </c>
      <c r="L43" s="42">
        <f t="shared" si="4"/>
        <v>667381977</v>
      </c>
    </row>
    <row r="44" spans="1:12" ht="13.5" x14ac:dyDescent="0.25">
      <c r="A44" s="33" t="s">
        <v>61</v>
      </c>
      <c r="B44" s="34" t="s">
        <v>19</v>
      </c>
      <c r="C44" s="35">
        <f>+C37+C43</f>
        <v>2116667013</v>
      </c>
      <c r="D44" s="35">
        <f t="shared" ref="D44:L44" si="5">+D37+D43</f>
        <v>2132913121</v>
      </c>
      <c r="E44" s="36">
        <f t="shared" si="5"/>
        <v>1742432736</v>
      </c>
      <c r="F44" s="37">
        <f t="shared" si="5"/>
        <v>2417690745</v>
      </c>
      <c r="G44" s="35">
        <f t="shared" si="5"/>
        <v>2058021749</v>
      </c>
      <c r="H44" s="36">
        <f t="shared" si="5"/>
        <v>2058021749</v>
      </c>
      <c r="I44" s="38">
        <f t="shared" si="5"/>
        <v>1664531092</v>
      </c>
      <c r="J44" s="39">
        <f t="shared" si="5"/>
        <v>2141849684</v>
      </c>
      <c r="K44" s="35">
        <f t="shared" si="5"/>
        <v>2552618557</v>
      </c>
      <c r="L44" s="36">
        <f t="shared" si="5"/>
        <v>3094638927</v>
      </c>
    </row>
    <row r="45" spans="1:12" ht="13.5" x14ac:dyDescent="0.25">
      <c r="A45" s="47" t="s">
        <v>62</v>
      </c>
      <c r="B45" s="48" t="s">
        <v>63</v>
      </c>
      <c r="C45" s="49">
        <f>+C26-C44</f>
        <v>16622456705</v>
      </c>
      <c r="D45" s="49">
        <f t="shared" ref="D45:L45" si="6">+D26-D44</f>
        <v>13266835917</v>
      </c>
      <c r="E45" s="50">
        <f t="shared" si="6"/>
        <v>15510718928</v>
      </c>
      <c r="F45" s="51">
        <f t="shared" si="6"/>
        <v>13967387894</v>
      </c>
      <c r="G45" s="49">
        <f t="shared" si="6"/>
        <v>16542741209</v>
      </c>
      <c r="H45" s="50">
        <f t="shared" si="6"/>
        <v>16542741209</v>
      </c>
      <c r="I45" s="52">
        <f t="shared" si="6"/>
        <v>15584455314</v>
      </c>
      <c r="J45" s="53">
        <f t="shared" si="6"/>
        <v>16060777554</v>
      </c>
      <c r="K45" s="49">
        <f t="shared" si="6"/>
        <v>16619488969</v>
      </c>
      <c r="L45" s="50">
        <f t="shared" si="6"/>
        <v>17118940231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6457787805</v>
      </c>
      <c r="D47" s="23">
        <v>5841085828</v>
      </c>
      <c r="E47" s="24">
        <v>5268365212</v>
      </c>
      <c r="F47" s="25">
        <v>6308275889</v>
      </c>
      <c r="G47" s="23">
        <v>6300387672</v>
      </c>
      <c r="H47" s="24">
        <v>6300387672</v>
      </c>
      <c r="I47" s="26">
        <v>5250755474</v>
      </c>
      <c r="J47" s="27">
        <v>5818423916</v>
      </c>
      <c r="K47" s="23">
        <v>6377135384</v>
      </c>
      <c r="L47" s="24">
        <v>6876586619</v>
      </c>
    </row>
    <row r="48" spans="1:12" ht="13.5" x14ac:dyDescent="0.25">
      <c r="A48" s="28" t="s">
        <v>67</v>
      </c>
      <c r="B48" s="22" t="s">
        <v>68</v>
      </c>
      <c r="C48" s="23">
        <v>10170195998</v>
      </c>
      <c r="D48" s="23">
        <v>7519402438</v>
      </c>
      <c r="E48" s="24">
        <v>10242353680</v>
      </c>
      <c r="F48" s="25">
        <v>7659112137</v>
      </c>
      <c r="G48" s="23">
        <v>10242353680</v>
      </c>
      <c r="H48" s="24">
        <v>10242353680</v>
      </c>
      <c r="I48" s="26">
        <v>10333699826</v>
      </c>
      <c r="J48" s="27">
        <v>10242353680</v>
      </c>
      <c r="K48" s="23">
        <v>10242353680</v>
      </c>
      <c r="L48" s="24">
        <v>10242353680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16627983803</v>
      </c>
      <c r="D50" s="56">
        <f t="shared" ref="D50:L50" si="7">SUM(D47:D49)</f>
        <v>13360488266</v>
      </c>
      <c r="E50" s="57">
        <f t="shared" si="7"/>
        <v>15510718892</v>
      </c>
      <c r="F50" s="58">
        <f t="shared" si="7"/>
        <v>13967388026</v>
      </c>
      <c r="G50" s="56">
        <f t="shared" si="7"/>
        <v>16542741352</v>
      </c>
      <c r="H50" s="57">
        <f t="shared" si="7"/>
        <v>16542741352</v>
      </c>
      <c r="I50" s="59">
        <f t="shared" si="7"/>
        <v>15584455300</v>
      </c>
      <c r="J50" s="60">
        <f t="shared" si="7"/>
        <v>16060777596</v>
      </c>
      <c r="K50" s="56">
        <f t="shared" si="7"/>
        <v>16619489064</v>
      </c>
      <c r="L50" s="57">
        <f t="shared" si="7"/>
        <v>17118940299</v>
      </c>
    </row>
    <row r="51" spans="1:12" ht="13.5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203199672</v>
      </c>
      <c r="D6" s="23">
        <v>256445818</v>
      </c>
      <c r="E6" s="24">
        <v>189439958</v>
      </c>
      <c r="F6" s="25">
        <v>194993342</v>
      </c>
      <c r="G6" s="23">
        <v>241915451</v>
      </c>
      <c r="H6" s="24">
        <v>241915451</v>
      </c>
      <c r="I6" s="26">
        <v>15717881</v>
      </c>
      <c r="J6" s="27">
        <v>581261801</v>
      </c>
      <c r="K6" s="23">
        <v>774342049</v>
      </c>
      <c r="L6" s="24">
        <v>964315881</v>
      </c>
    </row>
    <row r="7" spans="1:12" ht="13.5" x14ac:dyDescent="0.25">
      <c r="A7" s="28" t="s">
        <v>22</v>
      </c>
      <c r="B7" s="22" t="s">
        <v>9</v>
      </c>
      <c r="C7" s="23">
        <v>246071388</v>
      </c>
      <c r="D7" s="23">
        <v>313479795</v>
      </c>
      <c r="E7" s="24">
        <v>431161378</v>
      </c>
      <c r="F7" s="25">
        <v>719921163</v>
      </c>
      <c r="G7" s="23">
        <v>719921163</v>
      </c>
      <c r="H7" s="24">
        <v>719921163</v>
      </c>
      <c r="I7" s="26">
        <v>735293600</v>
      </c>
      <c r="J7" s="27">
        <v>399704000</v>
      </c>
      <c r="K7" s="23">
        <v>517423132</v>
      </c>
      <c r="L7" s="24">
        <v>89166421</v>
      </c>
    </row>
    <row r="8" spans="1:12" ht="13.5" x14ac:dyDescent="0.25">
      <c r="A8" s="28" t="s">
        <v>23</v>
      </c>
      <c r="B8" s="22" t="s">
        <v>9</v>
      </c>
      <c r="C8" s="23">
        <v>63753412</v>
      </c>
      <c r="D8" s="23">
        <v>77746330</v>
      </c>
      <c r="E8" s="24">
        <v>104545437</v>
      </c>
      <c r="F8" s="25">
        <v>19575292</v>
      </c>
      <c r="G8" s="23">
        <v>19575292</v>
      </c>
      <c r="H8" s="24">
        <v>19575292</v>
      </c>
      <c r="I8" s="26">
        <v>428096061</v>
      </c>
      <c r="J8" s="27">
        <v>110969027</v>
      </c>
      <c r="K8" s="23">
        <v>162840573</v>
      </c>
      <c r="L8" s="24">
        <v>176512550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25856287</v>
      </c>
      <c r="D10" s="23">
        <v>31938727</v>
      </c>
      <c r="E10" s="24">
        <v>60414272</v>
      </c>
      <c r="F10" s="25">
        <v>-472632636</v>
      </c>
      <c r="G10" s="23">
        <v>28488725</v>
      </c>
      <c r="H10" s="24">
        <v>28488725</v>
      </c>
      <c r="I10" s="26">
        <v>109590734</v>
      </c>
      <c r="J10" s="27">
        <v>19427759</v>
      </c>
      <c r="K10" s="23">
        <v>19427759</v>
      </c>
      <c r="L10" s="24">
        <v>-5242205</v>
      </c>
    </row>
    <row r="11" spans="1:12" ht="13.5" x14ac:dyDescent="0.25">
      <c r="A11" s="28" t="s">
        <v>27</v>
      </c>
      <c r="B11" s="22" t="s">
        <v>19</v>
      </c>
      <c r="C11" s="23">
        <v>675785723</v>
      </c>
      <c r="D11" s="23">
        <v>898097761</v>
      </c>
      <c r="E11" s="24">
        <v>1172721143</v>
      </c>
      <c r="F11" s="29">
        <v>391217922</v>
      </c>
      <c r="G11" s="30">
        <v>391217922</v>
      </c>
      <c r="H11" s="31">
        <v>391217922</v>
      </c>
      <c r="I11" s="26">
        <v>1452802434</v>
      </c>
      <c r="J11" s="32">
        <v>133482770</v>
      </c>
      <c r="K11" s="30">
        <v>133482770</v>
      </c>
      <c r="L11" s="31">
        <v>133482770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-1</v>
      </c>
      <c r="E12" s="24">
        <v>-1</v>
      </c>
      <c r="F12" s="25">
        <v>0</v>
      </c>
      <c r="G12" s="23">
        <v>0</v>
      </c>
      <c r="H12" s="24">
        <v>0</v>
      </c>
      <c r="I12" s="26">
        <v>1929718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1214666482</v>
      </c>
      <c r="D13" s="35">
        <f t="shared" ref="D13:L13" si="0">SUM(D6:D12)</f>
        <v>1577708430</v>
      </c>
      <c r="E13" s="36">
        <f t="shared" si="0"/>
        <v>1958282187</v>
      </c>
      <c r="F13" s="37">
        <f t="shared" si="0"/>
        <v>853075083</v>
      </c>
      <c r="G13" s="35">
        <f t="shared" si="0"/>
        <v>1401118553</v>
      </c>
      <c r="H13" s="36">
        <f t="shared" si="0"/>
        <v>1401118553</v>
      </c>
      <c r="I13" s="38">
        <f t="shared" si="0"/>
        <v>2743430428</v>
      </c>
      <c r="J13" s="39">
        <f t="shared" si="0"/>
        <v>1244845357</v>
      </c>
      <c r="K13" s="35">
        <f t="shared" si="0"/>
        <v>1607516283</v>
      </c>
      <c r="L13" s="36">
        <f t="shared" si="0"/>
        <v>1358235417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13811858</v>
      </c>
      <c r="D15" s="23">
        <v>14588011</v>
      </c>
      <c r="E15" s="24">
        <v>949189</v>
      </c>
      <c r="F15" s="25">
        <v>14588011</v>
      </c>
      <c r="G15" s="23">
        <v>0</v>
      </c>
      <c r="H15" s="24">
        <v>0</v>
      </c>
      <c r="I15" s="26">
        <v>-13720484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1150967100</v>
      </c>
      <c r="D16" s="23">
        <v>1105178088</v>
      </c>
      <c r="E16" s="24">
        <v>1319932100</v>
      </c>
      <c r="F16" s="25">
        <v>1148475101</v>
      </c>
      <c r="G16" s="23">
        <v>1148475101</v>
      </c>
      <c r="H16" s="24">
        <v>1148475101</v>
      </c>
      <c r="I16" s="26">
        <v>1319932101</v>
      </c>
      <c r="J16" s="27">
        <v>1148475101</v>
      </c>
      <c r="K16" s="23">
        <v>1148475101</v>
      </c>
      <c r="L16" s="24">
        <v>1148475101</v>
      </c>
    </row>
    <row r="17" spans="1:12" ht="13.5" x14ac:dyDescent="0.25">
      <c r="A17" s="28" t="s">
        <v>33</v>
      </c>
      <c r="B17" s="22" t="s">
        <v>34</v>
      </c>
      <c r="C17" s="23">
        <v>1715241105</v>
      </c>
      <c r="D17" s="23">
        <v>1675365864</v>
      </c>
      <c r="E17" s="24">
        <v>1726202463</v>
      </c>
      <c r="F17" s="29">
        <v>1641590725</v>
      </c>
      <c r="G17" s="30">
        <v>1653610680</v>
      </c>
      <c r="H17" s="31">
        <v>1653610680</v>
      </c>
      <c r="I17" s="26">
        <v>1757641634</v>
      </c>
      <c r="J17" s="32">
        <v>1780809815</v>
      </c>
      <c r="K17" s="30">
        <v>1841004703</v>
      </c>
      <c r="L17" s="31">
        <v>1868186841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5430550</v>
      </c>
      <c r="D20" s="23">
        <v>5430550</v>
      </c>
      <c r="E20" s="24">
        <v>5430550</v>
      </c>
      <c r="F20" s="25">
        <v>5430550</v>
      </c>
      <c r="G20" s="23">
        <v>5430550</v>
      </c>
      <c r="H20" s="24">
        <v>5430550</v>
      </c>
      <c r="I20" s="26">
        <v>5430550</v>
      </c>
      <c r="J20" s="27">
        <v>5430550</v>
      </c>
      <c r="K20" s="23">
        <v>5430550</v>
      </c>
      <c r="L20" s="24">
        <v>5430550</v>
      </c>
    </row>
    <row r="21" spans="1:12" ht="13.5" x14ac:dyDescent="0.25">
      <c r="A21" s="28" t="s">
        <v>38</v>
      </c>
      <c r="B21" s="22" t="s">
        <v>19</v>
      </c>
      <c r="C21" s="23">
        <v>351763</v>
      </c>
      <c r="D21" s="23">
        <v>236185</v>
      </c>
      <c r="E21" s="24">
        <v>64117</v>
      </c>
      <c r="F21" s="25">
        <v>-48669</v>
      </c>
      <c r="G21" s="23">
        <v>236184</v>
      </c>
      <c r="H21" s="24">
        <v>236184</v>
      </c>
      <c r="I21" s="26">
        <v>5091</v>
      </c>
      <c r="J21" s="27">
        <v>951331</v>
      </c>
      <c r="K21" s="23">
        <v>652520</v>
      </c>
      <c r="L21" s="24">
        <v>339068</v>
      </c>
    </row>
    <row r="22" spans="1:12" ht="13.5" x14ac:dyDescent="0.25">
      <c r="A22" s="28" t="s">
        <v>22</v>
      </c>
      <c r="B22" s="22" t="s">
        <v>19</v>
      </c>
      <c r="C22" s="23">
        <v>3836609</v>
      </c>
      <c r="D22" s="23">
        <v>812485</v>
      </c>
      <c r="E22" s="24">
        <v>1087665</v>
      </c>
      <c r="F22" s="25">
        <v>812485</v>
      </c>
      <c r="G22" s="23">
        <v>812485</v>
      </c>
      <c r="H22" s="24">
        <v>812485</v>
      </c>
      <c r="I22" s="26">
        <v>1087665</v>
      </c>
      <c r="J22" s="27">
        <v>812485</v>
      </c>
      <c r="K22" s="23">
        <v>812485</v>
      </c>
      <c r="L22" s="24">
        <v>812485</v>
      </c>
    </row>
    <row r="23" spans="1:12" ht="13.5" x14ac:dyDescent="0.25">
      <c r="A23" s="28" t="s">
        <v>39</v>
      </c>
      <c r="B23" s="22" t="s">
        <v>19</v>
      </c>
      <c r="C23" s="23">
        <v>9238076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2898877061</v>
      </c>
      <c r="D25" s="41">
        <f t="shared" ref="D25:L25" si="1">SUM(D15:D24)</f>
        <v>2801611183</v>
      </c>
      <c r="E25" s="42">
        <f t="shared" si="1"/>
        <v>3053666084</v>
      </c>
      <c r="F25" s="43">
        <f t="shared" si="1"/>
        <v>2810848203</v>
      </c>
      <c r="G25" s="41">
        <f t="shared" si="1"/>
        <v>2808565000</v>
      </c>
      <c r="H25" s="42">
        <f t="shared" si="1"/>
        <v>2808565000</v>
      </c>
      <c r="I25" s="44">
        <f t="shared" si="1"/>
        <v>3070376557</v>
      </c>
      <c r="J25" s="45">
        <f t="shared" si="1"/>
        <v>2936479282</v>
      </c>
      <c r="K25" s="41">
        <f t="shared" si="1"/>
        <v>2996375359</v>
      </c>
      <c r="L25" s="42">
        <f t="shared" si="1"/>
        <v>3023244045</v>
      </c>
    </row>
    <row r="26" spans="1:12" ht="13.5" x14ac:dyDescent="0.25">
      <c r="A26" s="33" t="s">
        <v>42</v>
      </c>
      <c r="B26" s="34" t="s">
        <v>19</v>
      </c>
      <c r="C26" s="35">
        <f>+C13+C25</f>
        <v>4113543543</v>
      </c>
      <c r="D26" s="35">
        <f t="shared" ref="D26:L26" si="2">+D13+D25</f>
        <v>4379319613</v>
      </c>
      <c r="E26" s="36">
        <f t="shared" si="2"/>
        <v>5011948271</v>
      </c>
      <c r="F26" s="37">
        <f t="shared" si="2"/>
        <v>3663923286</v>
      </c>
      <c r="G26" s="35">
        <f t="shared" si="2"/>
        <v>4209683553</v>
      </c>
      <c r="H26" s="36">
        <f t="shared" si="2"/>
        <v>4209683553</v>
      </c>
      <c r="I26" s="38">
        <f t="shared" si="2"/>
        <v>5813806985</v>
      </c>
      <c r="J26" s="39">
        <f t="shared" si="2"/>
        <v>4181324639</v>
      </c>
      <c r="K26" s="35">
        <f t="shared" si="2"/>
        <v>4603891642</v>
      </c>
      <c r="L26" s="36">
        <f t="shared" si="2"/>
        <v>4381479462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109012452</v>
      </c>
      <c r="D30" s="23">
        <v>294844</v>
      </c>
      <c r="E30" s="24">
        <v>6835626</v>
      </c>
      <c r="F30" s="25">
        <v>294842</v>
      </c>
      <c r="G30" s="23">
        <v>294842</v>
      </c>
      <c r="H30" s="24">
        <v>294842</v>
      </c>
      <c r="I30" s="26">
        <v>7027674</v>
      </c>
      <c r="J30" s="27">
        <v>294842</v>
      </c>
      <c r="K30" s="23">
        <v>294842</v>
      </c>
      <c r="L30" s="24">
        <v>294842</v>
      </c>
    </row>
    <row r="31" spans="1:12" ht="13.5" x14ac:dyDescent="0.25">
      <c r="A31" s="28" t="s">
        <v>47</v>
      </c>
      <c r="B31" s="22" t="s">
        <v>19</v>
      </c>
      <c r="C31" s="23">
        <v>27334177</v>
      </c>
      <c r="D31" s="23">
        <v>29017250</v>
      </c>
      <c r="E31" s="24">
        <v>30321985</v>
      </c>
      <c r="F31" s="25">
        <v>29017252</v>
      </c>
      <c r="G31" s="23">
        <v>29017252</v>
      </c>
      <c r="H31" s="24">
        <v>29017252</v>
      </c>
      <c r="I31" s="26">
        <v>32493402</v>
      </c>
      <c r="J31" s="27">
        <v>29017252</v>
      </c>
      <c r="K31" s="23">
        <v>29017252</v>
      </c>
      <c r="L31" s="24">
        <v>29017252</v>
      </c>
    </row>
    <row r="32" spans="1:12" ht="13.5" x14ac:dyDescent="0.25">
      <c r="A32" s="28" t="s">
        <v>48</v>
      </c>
      <c r="B32" s="22" t="s">
        <v>49</v>
      </c>
      <c r="C32" s="23">
        <v>3067820612</v>
      </c>
      <c r="D32" s="23">
        <v>3903107414</v>
      </c>
      <c r="E32" s="24">
        <v>4945129923</v>
      </c>
      <c r="F32" s="25">
        <v>3657826775</v>
      </c>
      <c r="G32" s="23">
        <v>4226514439</v>
      </c>
      <c r="H32" s="24">
        <v>4226514439</v>
      </c>
      <c r="I32" s="26">
        <v>5959466409</v>
      </c>
      <c r="J32" s="27">
        <v>3984014937</v>
      </c>
      <c r="K32" s="23">
        <v>4276016913</v>
      </c>
      <c r="L32" s="24">
        <v>4301978783</v>
      </c>
    </row>
    <row r="33" spans="1:12" ht="13.5" x14ac:dyDescent="0.25">
      <c r="A33" s="28" t="s">
        <v>50</v>
      </c>
      <c r="B33" s="22" t="s">
        <v>51</v>
      </c>
      <c r="C33" s="23">
        <v>100784619</v>
      </c>
      <c r="D33" s="23">
        <v>81822417</v>
      </c>
      <c r="E33" s="24">
        <v>6425573</v>
      </c>
      <c r="F33" s="25">
        <v>81826917</v>
      </c>
      <c r="G33" s="23">
        <v>196639362</v>
      </c>
      <c r="H33" s="24">
        <v>196639362</v>
      </c>
      <c r="I33" s="26">
        <v>28489576</v>
      </c>
      <c r="J33" s="27">
        <v>85226917</v>
      </c>
      <c r="K33" s="23">
        <v>78706782</v>
      </c>
      <c r="L33" s="24">
        <v>82448145</v>
      </c>
    </row>
    <row r="34" spans="1:12" ht="13.5" x14ac:dyDescent="0.25">
      <c r="A34" s="28" t="s">
        <v>52</v>
      </c>
      <c r="B34" s="22" t="s">
        <v>19</v>
      </c>
      <c r="C34" s="23">
        <v>35972527</v>
      </c>
      <c r="D34" s="23">
        <v>43009499</v>
      </c>
      <c r="E34" s="24">
        <v>52013895</v>
      </c>
      <c r="F34" s="25">
        <v>43009499</v>
      </c>
      <c r="G34" s="23">
        <v>43009499</v>
      </c>
      <c r="H34" s="24">
        <v>43009499</v>
      </c>
      <c r="I34" s="26">
        <v>52013895</v>
      </c>
      <c r="J34" s="27">
        <v>43009499</v>
      </c>
      <c r="K34" s="23">
        <v>43009499</v>
      </c>
      <c r="L34" s="24">
        <v>43009499</v>
      </c>
    </row>
    <row r="35" spans="1:12" ht="13.5" x14ac:dyDescent="0.25">
      <c r="A35" s="28" t="s">
        <v>27</v>
      </c>
      <c r="B35" s="22" t="s">
        <v>19</v>
      </c>
      <c r="C35" s="23">
        <v>588534483</v>
      </c>
      <c r="D35" s="23">
        <v>764614988</v>
      </c>
      <c r="E35" s="24">
        <v>973066835</v>
      </c>
      <c r="F35" s="25">
        <v>61397843</v>
      </c>
      <c r="G35" s="23">
        <v>61397843</v>
      </c>
      <c r="H35" s="24">
        <v>61397843</v>
      </c>
      <c r="I35" s="26">
        <v>1204796893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3929458870</v>
      </c>
      <c r="D37" s="35">
        <f t="shared" ref="D37:L37" si="3">SUM(D29:D36)</f>
        <v>4821866412</v>
      </c>
      <c r="E37" s="36">
        <f t="shared" si="3"/>
        <v>6013793837</v>
      </c>
      <c r="F37" s="37">
        <f t="shared" si="3"/>
        <v>3873373128</v>
      </c>
      <c r="G37" s="35">
        <f t="shared" si="3"/>
        <v>4556873237</v>
      </c>
      <c r="H37" s="36">
        <f t="shared" si="3"/>
        <v>4556873237</v>
      </c>
      <c r="I37" s="38">
        <f t="shared" si="3"/>
        <v>7284287849</v>
      </c>
      <c r="J37" s="39">
        <f t="shared" si="3"/>
        <v>4141563447</v>
      </c>
      <c r="K37" s="35">
        <f t="shared" si="3"/>
        <v>4427045288</v>
      </c>
      <c r="L37" s="36">
        <f t="shared" si="3"/>
        <v>4456748521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-109012455</v>
      </c>
      <c r="D39" s="23">
        <v>426542</v>
      </c>
      <c r="E39" s="24">
        <v>9565551</v>
      </c>
      <c r="F39" s="25">
        <v>426543</v>
      </c>
      <c r="G39" s="23">
        <v>426543</v>
      </c>
      <c r="H39" s="24">
        <v>426543</v>
      </c>
      <c r="I39" s="26">
        <v>5529008</v>
      </c>
      <c r="J39" s="27">
        <v>426543</v>
      </c>
      <c r="K39" s="23">
        <v>426543</v>
      </c>
      <c r="L39" s="24">
        <v>426543</v>
      </c>
    </row>
    <row r="40" spans="1:12" ht="13.5" x14ac:dyDescent="0.25">
      <c r="A40" s="28" t="s">
        <v>52</v>
      </c>
      <c r="B40" s="22" t="s">
        <v>57</v>
      </c>
      <c r="C40" s="23">
        <v>307556401</v>
      </c>
      <c r="D40" s="23">
        <v>327717622</v>
      </c>
      <c r="E40" s="24">
        <v>327951424</v>
      </c>
      <c r="F40" s="25">
        <v>327717622</v>
      </c>
      <c r="G40" s="23">
        <v>327717622</v>
      </c>
      <c r="H40" s="24">
        <v>327717622</v>
      </c>
      <c r="I40" s="26">
        <v>327951424</v>
      </c>
      <c r="J40" s="27">
        <v>327717622</v>
      </c>
      <c r="K40" s="23">
        <v>327717622</v>
      </c>
      <c r="L40" s="24">
        <v>327717622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47729482</v>
      </c>
      <c r="D42" s="23">
        <v>41296012</v>
      </c>
      <c r="E42" s="24">
        <v>39837610</v>
      </c>
      <c r="F42" s="25">
        <v>41295607</v>
      </c>
      <c r="G42" s="23">
        <v>41295607</v>
      </c>
      <c r="H42" s="24">
        <v>41295607</v>
      </c>
      <c r="I42" s="26">
        <v>39837610</v>
      </c>
      <c r="J42" s="27">
        <v>41295607</v>
      </c>
      <c r="K42" s="23">
        <v>41295607</v>
      </c>
      <c r="L42" s="24">
        <v>41295607</v>
      </c>
    </row>
    <row r="43" spans="1:12" ht="13.5" x14ac:dyDescent="0.25">
      <c r="A43" s="33" t="s">
        <v>60</v>
      </c>
      <c r="B43" s="40" t="s">
        <v>19</v>
      </c>
      <c r="C43" s="35">
        <f>SUM(C39:C42)</f>
        <v>246273428</v>
      </c>
      <c r="D43" s="41">
        <f t="shared" ref="D43:L43" si="4">SUM(D39:D42)</f>
        <v>369440176</v>
      </c>
      <c r="E43" s="42">
        <f t="shared" si="4"/>
        <v>377354585</v>
      </c>
      <c r="F43" s="43">
        <f t="shared" si="4"/>
        <v>369439772</v>
      </c>
      <c r="G43" s="41">
        <f t="shared" si="4"/>
        <v>369439772</v>
      </c>
      <c r="H43" s="42">
        <f t="shared" si="4"/>
        <v>369439772</v>
      </c>
      <c r="I43" s="43">
        <f t="shared" si="4"/>
        <v>373318042</v>
      </c>
      <c r="J43" s="45">
        <f t="shared" si="4"/>
        <v>369439772</v>
      </c>
      <c r="K43" s="41">
        <f t="shared" si="4"/>
        <v>369439772</v>
      </c>
      <c r="L43" s="42">
        <f t="shared" si="4"/>
        <v>369439772</v>
      </c>
    </row>
    <row r="44" spans="1:12" ht="13.5" x14ac:dyDescent="0.25">
      <c r="A44" s="33" t="s">
        <v>61</v>
      </c>
      <c r="B44" s="34" t="s">
        <v>19</v>
      </c>
      <c r="C44" s="35">
        <f>+C37+C43</f>
        <v>4175732298</v>
      </c>
      <c r="D44" s="35">
        <f t="shared" ref="D44:L44" si="5">+D37+D43</f>
        <v>5191306588</v>
      </c>
      <c r="E44" s="36">
        <f t="shared" si="5"/>
        <v>6391148422</v>
      </c>
      <c r="F44" s="37">
        <f t="shared" si="5"/>
        <v>4242812900</v>
      </c>
      <c r="G44" s="35">
        <f t="shared" si="5"/>
        <v>4926313009</v>
      </c>
      <c r="H44" s="36">
        <f t="shared" si="5"/>
        <v>4926313009</v>
      </c>
      <c r="I44" s="38">
        <f t="shared" si="5"/>
        <v>7657605891</v>
      </c>
      <c r="J44" s="39">
        <f t="shared" si="5"/>
        <v>4511003219</v>
      </c>
      <c r="K44" s="35">
        <f t="shared" si="5"/>
        <v>4796485060</v>
      </c>
      <c r="L44" s="36">
        <f t="shared" si="5"/>
        <v>4826188293</v>
      </c>
    </row>
    <row r="45" spans="1:12" ht="13.5" x14ac:dyDescent="0.25">
      <c r="A45" s="47" t="s">
        <v>62</v>
      </c>
      <c r="B45" s="48" t="s">
        <v>63</v>
      </c>
      <c r="C45" s="49">
        <f>+C26-C44</f>
        <v>-62188755</v>
      </c>
      <c r="D45" s="49">
        <f t="shared" ref="D45:L45" si="6">+D26-D44</f>
        <v>-811986975</v>
      </c>
      <c r="E45" s="50">
        <f t="shared" si="6"/>
        <v>-1379200151</v>
      </c>
      <c r="F45" s="51">
        <f t="shared" si="6"/>
        <v>-578889614</v>
      </c>
      <c r="G45" s="49">
        <f t="shared" si="6"/>
        <v>-716629456</v>
      </c>
      <c r="H45" s="50">
        <f t="shared" si="6"/>
        <v>-716629456</v>
      </c>
      <c r="I45" s="52">
        <f t="shared" si="6"/>
        <v>-1843798906</v>
      </c>
      <c r="J45" s="53">
        <f t="shared" si="6"/>
        <v>-329678580</v>
      </c>
      <c r="K45" s="49">
        <f t="shared" si="6"/>
        <v>-192593418</v>
      </c>
      <c r="L45" s="50">
        <f t="shared" si="6"/>
        <v>-444708831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-196939454</v>
      </c>
      <c r="D47" s="23">
        <v>-811986982</v>
      </c>
      <c r="E47" s="24">
        <v>-1388278268</v>
      </c>
      <c r="F47" s="25">
        <v>-578889617</v>
      </c>
      <c r="G47" s="23">
        <v>-716629461</v>
      </c>
      <c r="H47" s="24">
        <v>-716629461</v>
      </c>
      <c r="I47" s="26">
        <v>-1843798896</v>
      </c>
      <c r="J47" s="27">
        <v>-329678580</v>
      </c>
      <c r="K47" s="23">
        <v>-192593418</v>
      </c>
      <c r="L47" s="24">
        <v>-444708831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-196939454</v>
      </c>
      <c r="D50" s="56">
        <f t="shared" ref="D50:L50" si="7">SUM(D47:D49)</f>
        <v>-811986982</v>
      </c>
      <c r="E50" s="57">
        <f t="shared" si="7"/>
        <v>-1388278268</v>
      </c>
      <c r="F50" s="58">
        <f t="shared" si="7"/>
        <v>-578889617</v>
      </c>
      <c r="G50" s="56">
        <f t="shared" si="7"/>
        <v>-716629461</v>
      </c>
      <c r="H50" s="57">
        <f t="shared" si="7"/>
        <v>-716629461</v>
      </c>
      <c r="I50" s="59">
        <f t="shared" si="7"/>
        <v>-1843798896</v>
      </c>
      <c r="J50" s="60">
        <f t="shared" si="7"/>
        <v>-329678580</v>
      </c>
      <c r="K50" s="56">
        <f t="shared" si="7"/>
        <v>-192593418</v>
      </c>
      <c r="L50" s="57">
        <f t="shared" si="7"/>
        <v>-444708831</v>
      </c>
    </row>
    <row r="51" spans="1:12" ht="13.5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36161835</v>
      </c>
      <c r="D6" s="23">
        <v>9871714</v>
      </c>
      <c r="E6" s="24">
        <v>38360203</v>
      </c>
      <c r="F6" s="25">
        <v>13163173</v>
      </c>
      <c r="G6" s="23">
        <v>17398576</v>
      </c>
      <c r="H6" s="24">
        <v>17398576</v>
      </c>
      <c r="I6" s="26">
        <v>19221260</v>
      </c>
      <c r="J6" s="27">
        <v>15133895</v>
      </c>
      <c r="K6" s="23">
        <v>26442729</v>
      </c>
      <c r="L6" s="24">
        <v>16174745</v>
      </c>
    </row>
    <row r="7" spans="1:12" ht="13.5" x14ac:dyDescent="0.25">
      <c r="A7" s="28" t="s">
        <v>22</v>
      </c>
      <c r="B7" s="22" t="s">
        <v>9</v>
      </c>
      <c r="C7" s="23">
        <v>745564506</v>
      </c>
      <c r="D7" s="23">
        <v>894810167</v>
      </c>
      <c r="E7" s="24">
        <v>619380685</v>
      </c>
      <c r="F7" s="25">
        <v>2076243407</v>
      </c>
      <c r="G7" s="23">
        <v>862113234</v>
      </c>
      <c r="H7" s="24">
        <v>862113234</v>
      </c>
      <c r="I7" s="26">
        <v>1773715858</v>
      </c>
      <c r="J7" s="27">
        <v>827048843</v>
      </c>
      <c r="K7" s="23">
        <v>626192953</v>
      </c>
      <c r="L7" s="24">
        <v>586849964</v>
      </c>
    </row>
    <row r="8" spans="1:12" ht="13.5" x14ac:dyDescent="0.25">
      <c r="A8" s="28" t="s">
        <v>23</v>
      </c>
      <c r="B8" s="22" t="s">
        <v>9</v>
      </c>
      <c r="C8" s="23">
        <v>43766066</v>
      </c>
      <c r="D8" s="23">
        <v>116755212</v>
      </c>
      <c r="E8" s="24">
        <v>126762801</v>
      </c>
      <c r="F8" s="25">
        <v>1559632711</v>
      </c>
      <c r="G8" s="23">
        <v>146046145</v>
      </c>
      <c r="H8" s="24">
        <v>146046145</v>
      </c>
      <c r="I8" s="26">
        <v>409454984</v>
      </c>
      <c r="J8" s="27">
        <v>219674788</v>
      </c>
      <c r="K8" s="23">
        <v>304709370</v>
      </c>
      <c r="L8" s="24">
        <v>391666354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30751568</v>
      </c>
      <c r="D10" s="23">
        <v>40631789</v>
      </c>
      <c r="E10" s="24">
        <v>69346044</v>
      </c>
      <c r="F10" s="25">
        <v>42243205</v>
      </c>
      <c r="G10" s="23">
        <v>74916046</v>
      </c>
      <c r="H10" s="24">
        <v>74916046</v>
      </c>
      <c r="I10" s="26">
        <v>74760062</v>
      </c>
      <c r="J10" s="27">
        <v>71744002</v>
      </c>
      <c r="K10" s="23">
        <v>70698002</v>
      </c>
      <c r="L10" s="24">
        <v>69604932</v>
      </c>
    </row>
    <row r="11" spans="1:12" ht="13.5" x14ac:dyDescent="0.25">
      <c r="A11" s="28" t="s">
        <v>27</v>
      </c>
      <c r="B11" s="22" t="s">
        <v>19</v>
      </c>
      <c r="C11" s="23">
        <v>1055144260</v>
      </c>
      <c r="D11" s="23">
        <v>1246612013</v>
      </c>
      <c r="E11" s="24">
        <v>1397867524</v>
      </c>
      <c r="F11" s="29">
        <v>913479971</v>
      </c>
      <c r="G11" s="30">
        <v>621714770</v>
      </c>
      <c r="H11" s="31">
        <v>621714770</v>
      </c>
      <c r="I11" s="26">
        <v>1562501434</v>
      </c>
      <c r="J11" s="32">
        <v>1388448084</v>
      </c>
      <c r="K11" s="30">
        <v>1387289448</v>
      </c>
      <c r="L11" s="31">
        <v>1486711492</v>
      </c>
    </row>
    <row r="12" spans="1:12" ht="13.5" x14ac:dyDescent="0.25">
      <c r="A12" s="28" t="s">
        <v>28</v>
      </c>
      <c r="B12" s="22" t="s">
        <v>19</v>
      </c>
      <c r="C12" s="23">
        <v>10150454</v>
      </c>
      <c r="D12" s="23">
        <v>10263185</v>
      </c>
      <c r="E12" s="24">
        <v>10312247</v>
      </c>
      <c r="F12" s="25">
        <v>50003</v>
      </c>
      <c r="G12" s="23">
        <v>50003</v>
      </c>
      <c r="H12" s="24">
        <v>50003</v>
      </c>
      <c r="I12" s="26">
        <v>10324039</v>
      </c>
      <c r="J12" s="27">
        <v>52453</v>
      </c>
      <c r="K12" s="23">
        <v>107473</v>
      </c>
      <c r="L12" s="24">
        <v>165192</v>
      </c>
    </row>
    <row r="13" spans="1:12" ht="13.5" x14ac:dyDescent="0.25">
      <c r="A13" s="33" t="s">
        <v>29</v>
      </c>
      <c r="B13" s="34" t="s">
        <v>19</v>
      </c>
      <c r="C13" s="35">
        <f>SUM(C6:C12)</f>
        <v>1921538689</v>
      </c>
      <c r="D13" s="35">
        <f t="shared" ref="D13:L13" si="0">SUM(D6:D12)</f>
        <v>2318944080</v>
      </c>
      <c r="E13" s="36">
        <f t="shared" si="0"/>
        <v>2262029504</v>
      </c>
      <c r="F13" s="37">
        <f t="shared" si="0"/>
        <v>4604812470</v>
      </c>
      <c r="G13" s="35">
        <f t="shared" si="0"/>
        <v>1722238774</v>
      </c>
      <c r="H13" s="36">
        <f t="shared" si="0"/>
        <v>1722238774</v>
      </c>
      <c r="I13" s="38">
        <f t="shared" si="0"/>
        <v>3849977637</v>
      </c>
      <c r="J13" s="39">
        <f t="shared" si="0"/>
        <v>2522102065</v>
      </c>
      <c r="K13" s="35">
        <f t="shared" si="0"/>
        <v>2415439975</v>
      </c>
      <c r="L13" s="36">
        <f t="shared" si="0"/>
        <v>2551172679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1428984</v>
      </c>
      <c r="D15" s="23">
        <v>1326897</v>
      </c>
      <c r="E15" s="24">
        <v>1416253</v>
      </c>
      <c r="F15" s="25">
        <v>0</v>
      </c>
      <c r="G15" s="23">
        <v>0</v>
      </c>
      <c r="H15" s="24">
        <v>0</v>
      </c>
      <c r="I15" s="26">
        <v>1416256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897964181</v>
      </c>
      <c r="D16" s="23">
        <v>899880794</v>
      </c>
      <c r="E16" s="24">
        <v>1149527300</v>
      </c>
      <c r="F16" s="25">
        <v>938575668</v>
      </c>
      <c r="G16" s="23">
        <v>1150665696</v>
      </c>
      <c r="H16" s="24">
        <v>1150665696</v>
      </c>
      <c r="I16" s="26">
        <v>1150221063</v>
      </c>
      <c r="J16" s="27">
        <v>1205854137</v>
      </c>
      <c r="K16" s="23">
        <v>1205854137</v>
      </c>
      <c r="L16" s="24">
        <v>1205854137</v>
      </c>
    </row>
    <row r="17" spans="1:12" ht="13.5" x14ac:dyDescent="0.25">
      <c r="A17" s="28" t="s">
        <v>33</v>
      </c>
      <c r="B17" s="22" t="s">
        <v>34</v>
      </c>
      <c r="C17" s="23">
        <v>5607711319</v>
      </c>
      <c r="D17" s="23">
        <v>5599329459</v>
      </c>
      <c r="E17" s="24">
        <v>5445291776</v>
      </c>
      <c r="F17" s="29">
        <v>5762036400</v>
      </c>
      <c r="G17" s="30">
        <v>5376444668</v>
      </c>
      <c r="H17" s="31">
        <v>5376444668</v>
      </c>
      <c r="I17" s="26">
        <v>5719593872</v>
      </c>
      <c r="J17" s="32">
        <v>5623847226</v>
      </c>
      <c r="K17" s="30">
        <v>5462326550</v>
      </c>
      <c r="L17" s="31">
        <v>5359101010</v>
      </c>
    </row>
    <row r="18" spans="1:12" ht="13.5" x14ac:dyDescent="0.25">
      <c r="A18" s="28" t="s">
        <v>35</v>
      </c>
      <c r="B18" s="22" t="s">
        <v>19</v>
      </c>
      <c r="C18" s="23">
        <v>4386274</v>
      </c>
      <c r="D18" s="23">
        <v>2691549</v>
      </c>
      <c r="E18" s="24">
        <v>4507585</v>
      </c>
      <c r="F18" s="25">
        <v>2807286</v>
      </c>
      <c r="G18" s="23">
        <v>4507585</v>
      </c>
      <c r="H18" s="24">
        <v>4507585</v>
      </c>
      <c r="I18" s="26">
        <v>4507585</v>
      </c>
      <c r="J18" s="27">
        <v>4728457</v>
      </c>
      <c r="K18" s="23">
        <v>4728457</v>
      </c>
      <c r="L18" s="24">
        <v>4728457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400000</v>
      </c>
      <c r="D20" s="23">
        <v>400000</v>
      </c>
      <c r="E20" s="24">
        <v>400000</v>
      </c>
      <c r="F20" s="25">
        <v>400000</v>
      </c>
      <c r="G20" s="23">
        <v>400000</v>
      </c>
      <c r="H20" s="24">
        <v>400000</v>
      </c>
      <c r="I20" s="26">
        <v>400000</v>
      </c>
      <c r="J20" s="27">
        <v>419600</v>
      </c>
      <c r="K20" s="23">
        <v>419600</v>
      </c>
      <c r="L20" s="24">
        <v>419600</v>
      </c>
    </row>
    <row r="21" spans="1:12" ht="13.5" x14ac:dyDescent="0.25">
      <c r="A21" s="28" t="s">
        <v>38</v>
      </c>
      <c r="B21" s="22" t="s">
        <v>19</v>
      </c>
      <c r="C21" s="23">
        <v>1391857</v>
      </c>
      <c r="D21" s="23">
        <v>8921923</v>
      </c>
      <c r="E21" s="24">
        <v>6634999</v>
      </c>
      <c r="F21" s="25">
        <v>9305566</v>
      </c>
      <c r="G21" s="23">
        <v>6634999</v>
      </c>
      <c r="H21" s="24">
        <v>6634999</v>
      </c>
      <c r="I21" s="26">
        <v>7801542</v>
      </c>
      <c r="J21" s="27">
        <v>6960114</v>
      </c>
      <c r="K21" s="23">
        <v>6960114</v>
      </c>
      <c r="L21" s="24">
        <v>6960114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6513282615</v>
      </c>
      <c r="D25" s="41">
        <f t="shared" ref="D25:L25" si="1">SUM(D15:D24)</f>
        <v>6512550622</v>
      </c>
      <c r="E25" s="42">
        <f t="shared" si="1"/>
        <v>6607777913</v>
      </c>
      <c r="F25" s="43">
        <f t="shared" si="1"/>
        <v>6713124920</v>
      </c>
      <c r="G25" s="41">
        <f t="shared" si="1"/>
        <v>6538652948</v>
      </c>
      <c r="H25" s="42">
        <f t="shared" si="1"/>
        <v>6538652948</v>
      </c>
      <c r="I25" s="44">
        <f t="shared" si="1"/>
        <v>6883940318</v>
      </c>
      <c r="J25" s="45">
        <f t="shared" si="1"/>
        <v>6841809534</v>
      </c>
      <c r="K25" s="41">
        <f t="shared" si="1"/>
        <v>6680288858</v>
      </c>
      <c r="L25" s="42">
        <f t="shared" si="1"/>
        <v>6577063318</v>
      </c>
    </row>
    <row r="26" spans="1:12" ht="13.5" x14ac:dyDescent="0.25">
      <c r="A26" s="33" t="s">
        <v>42</v>
      </c>
      <c r="B26" s="34" t="s">
        <v>19</v>
      </c>
      <c r="C26" s="35">
        <f>+C13+C25</f>
        <v>8434821304</v>
      </c>
      <c r="D26" s="35">
        <f t="shared" ref="D26:L26" si="2">+D13+D25</f>
        <v>8831494702</v>
      </c>
      <c r="E26" s="36">
        <f t="shared" si="2"/>
        <v>8869807417</v>
      </c>
      <c r="F26" s="37">
        <f t="shared" si="2"/>
        <v>11317937390</v>
      </c>
      <c r="G26" s="35">
        <f t="shared" si="2"/>
        <v>8260891722</v>
      </c>
      <c r="H26" s="36">
        <f t="shared" si="2"/>
        <v>8260891722</v>
      </c>
      <c r="I26" s="38">
        <f t="shared" si="2"/>
        <v>10733917955</v>
      </c>
      <c r="J26" s="39">
        <f t="shared" si="2"/>
        <v>9363911599</v>
      </c>
      <c r="K26" s="35">
        <f t="shared" si="2"/>
        <v>9095728833</v>
      </c>
      <c r="L26" s="36">
        <f t="shared" si="2"/>
        <v>9128235997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19731135</v>
      </c>
      <c r="D30" s="23">
        <v>19821544</v>
      </c>
      <c r="E30" s="24">
        <v>19821544</v>
      </c>
      <c r="F30" s="25">
        <v>22453416</v>
      </c>
      <c r="G30" s="23">
        <v>2490164</v>
      </c>
      <c r="H30" s="24">
        <v>2490164</v>
      </c>
      <c r="I30" s="26">
        <v>19821544</v>
      </c>
      <c r="J30" s="27">
        <v>2612182</v>
      </c>
      <c r="K30" s="23">
        <v>2612182</v>
      </c>
      <c r="L30" s="24">
        <v>2612182</v>
      </c>
    </row>
    <row r="31" spans="1:12" ht="13.5" x14ac:dyDescent="0.25">
      <c r="A31" s="28" t="s">
        <v>47</v>
      </c>
      <c r="B31" s="22" t="s">
        <v>19</v>
      </c>
      <c r="C31" s="23">
        <v>136586839</v>
      </c>
      <c r="D31" s="23">
        <v>134966714</v>
      </c>
      <c r="E31" s="24">
        <v>136637325</v>
      </c>
      <c r="F31" s="25">
        <v>137326186</v>
      </c>
      <c r="G31" s="23">
        <v>132463135</v>
      </c>
      <c r="H31" s="24">
        <v>132463135</v>
      </c>
      <c r="I31" s="26">
        <v>137173050</v>
      </c>
      <c r="J31" s="27">
        <v>138287821</v>
      </c>
      <c r="K31" s="23">
        <v>138287821</v>
      </c>
      <c r="L31" s="24">
        <v>138287821</v>
      </c>
    </row>
    <row r="32" spans="1:12" ht="13.5" x14ac:dyDescent="0.25">
      <c r="A32" s="28" t="s">
        <v>48</v>
      </c>
      <c r="B32" s="22" t="s">
        <v>49</v>
      </c>
      <c r="C32" s="23">
        <v>5906824335</v>
      </c>
      <c r="D32" s="23">
        <v>7326243252</v>
      </c>
      <c r="E32" s="24">
        <v>8995372749</v>
      </c>
      <c r="F32" s="25">
        <v>6022794728</v>
      </c>
      <c r="G32" s="23">
        <v>7725644903</v>
      </c>
      <c r="H32" s="24">
        <v>7725644903</v>
      </c>
      <c r="I32" s="26">
        <v>10259596035</v>
      </c>
      <c r="J32" s="27">
        <v>4183885113</v>
      </c>
      <c r="K32" s="23">
        <v>1288148133</v>
      </c>
      <c r="L32" s="24">
        <v>1241192345</v>
      </c>
    </row>
    <row r="33" spans="1:12" ht="13.5" x14ac:dyDescent="0.25">
      <c r="A33" s="28" t="s">
        <v>50</v>
      </c>
      <c r="B33" s="22" t="s">
        <v>51</v>
      </c>
      <c r="C33" s="23">
        <v>36245679</v>
      </c>
      <c r="D33" s="23">
        <v>5010055</v>
      </c>
      <c r="E33" s="24">
        <v>0</v>
      </c>
      <c r="F33" s="25">
        <v>33000000</v>
      </c>
      <c r="G33" s="23">
        <v>11149080</v>
      </c>
      <c r="H33" s="24">
        <v>11149080</v>
      </c>
      <c r="I33" s="26">
        <v>-38021333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518777862</v>
      </c>
      <c r="D34" s="23">
        <v>553029336</v>
      </c>
      <c r="E34" s="24">
        <v>634877553</v>
      </c>
      <c r="F34" s="25">
        <v>93485224</v>
      </c>
      <c r="G34" s="23">
        <v>89002972</v>
      </c>
      <c r="H34" s="24">
        <v>89002972</v>
      </c>
      <c r="I34" s="26">
        <v>634877553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653633437</v>
      </c>
      <c r="D35" s="23">
        <v>736784165</v>
      </c>
      <c r="E35" s="24">
        <v>434212182</v>
      </c>
      <c r="F35" s="25">
        <v>199976208</v>
      </c>
      <c r="G35" s="23">
        <v>199976208</v>
      </c>
      <c r="H35" s="24">
        <v>199976208</v>
      </c>
      <c r="I35" s="26">
        <v>776746242</v>
      </c>
      <c r="J35" s="27">
        <v>420016578</v>
      </c>
      <c r="K35" s="23">
        <v>431470512</v>
      </c>
      <c r="L35" s="24">
        <v>528582239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7271799287</v>
      </c>
      <c r="D37" s="35">
        <f t="shared" ref="D37:L37" si="3">SUM(D29:D36)</f>
        <v>8775855066</v>
      </c>
      <c r="E37" s="36">
        <f t="shared" si="3"/>
        <v>10220921353</v>
      </c>
      <c r="F37" s="37">
        <f t="shared" si="3"/>
        <v>6509035762</v>
      </c>
      <c r="G37" s="35">
        <f t="shared" si="3"/>
        <v>8160726462</v>
      </c>
      <c r="H37" s="36">
        <f t="shared" si="3"/>
        <v>8160726462</v>
      </c>
      <c r="I37" s="38">
        <f t="shared" si="3"/>
        <v>11790193091</v>
      </c>
      <c r="J37" s="39">
        <f t="shared" si="3"/>
        <v>4744801694</v>
      </c>
      <c r="K37" s="35">
        <f t="shared" si="3"/>
        <v>1860518648</v>
      </c>
      <c r="L37" s="36">
        <f t="shared" si="3"/>
        <v>1910674587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9964778</v>
      </c>
      <c r="D39" s="23">
        <v>1523600</v>
      </c>
      <c r="E39" s="24">
        <v>-15204869</v>
      </c>
      <c r="F39" s="25">
        <v>0</v>
      </c>
      <c r="G39" s="23">
        <v>0</v>
      </c>
      <c r="H39" s="24">
        <v>0</v>
      </c>
      <c r="I39" s="26">
        <v>-15204868</v>
      </c>
      <c r="J39" s="27">
        <v>2230711</v>
      </c>
      <c r="K39" s="23">
        <v>2230711</v>
      </c>
      <c r="L39" s="24">
        <v>2230711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658010716</v>
      </c>
      <c r="G40" s="23">
        <v>545874581</v>
      </c>
      <c r="H40" s="24">
        <v>545874581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9964778</v>
      </c>
      <c r="D43" s="41">
        <f t="shared" ref="D43:L43" si="4">SUM(D39:D42)</f>
        <v>1523600</v>
      </c>
      <c r="E43" s="42">
        <f t="shared" si="4"/>
        <v>-15204869</v>
      </c>
      <c r="F43" s="43">
        <f t="shared" si="4"/>
        <v>658010716</v>
      </c>
      <c r="G43" s="41">
        <f t="shared" si="4"/>
        <v>545874581</v>
      </c>
      <c r="H43" s="42">
        <f t="shared" si="4"/>
        <v>545874581</v>
      </c>
      <c r="I43" s="43">
        <f t="shared" si="4"/>
        <v>-15204868</v>
      </c>
      <c r="J43" s="45">
        <f t="shared" si="4"/>
        <v>2230711</v>
      </c>
      <c r="K43" s="41">
        <f t="shared" si="4"/>
        <v>2230711</v>
      </c>
      <c r="L43" s="42">
        <f t="shared" si="4"/>
        <v>2230711</v>
      </c>
    </row>
    <row r="44" spans="1:12" ht="13.5" x14ac:dyDescent="0.25">
      <c r="A44" s="33" t="s">
        <v>61</v>
      </c>
      <c r="B44" s="34" t="s">
        <v>19</v>
      </c>
      <c r="C44" s="35">
        <f>+C37+C43</f>
        <v>7281764065</v>
      </c>
      <c r="D44" s="35">
        <f t="shared" ref="D44:L44" si="5">+D37+D43</f>
        <v>8777378666</v>
      </c>
      <c r="E44" s="36">
        <f t="shared" si="5"/>
        <v>10205716484</v>
      </c>
      <c r="F44" s="37">
        <f t="shared" si="5"/>
        <v>7167046478</v>
      </c>
      <c r="G44" s="35">
        <f t="shared" si="5"/>
        <v>8706601043</v>
      </c>
      <c r="H44" s="36">
        <f t="shared" si="5"/>
        <v>8706601043</v>
      </c>
      <c r="I44" s="38">
        <f t="shared" si="5"/>
        <v>11774988223</v>
      </c>
      <c r="J44" s="39">
        <f t="shared" si="5"/>
        <v>4747032405</v>
      </c>
      <c r="K44" s="35">
        <f t="shared" si="5"/>
        <v>1862749359</v>
      </c>
      <c r="L44" s="36">
        <f t="shared" si="5"/>
        <v>1912905298</v>
      </c>
    </row>
    <row r="45" spans="1:12" ht="13.5" x14ac:dyDescent="0.25">
      <c r="A45" s="47" t="s">
        <v>62</v>
      </c>
      <c r="B45" s="48" t="s">
        <v>63</v>
      </c>
      <c r="C45" s="49">
        <f>+C26-C44</f>
        <v>1153057239</v>
      </c>
      <c r="D45" s="49">
        <f t="shared" ref="D45:L45" si="6">+D26-D44</f>
        <v>54116036</v>
      </c>
      <c r="E45" s="50">
        <f t="shared" si="6"/>
        <v>-1335909067</v>
      </c>
      <c r="F45" s="51">
        <f t="shared" si="6"/>
        <v>4150890912</v>
      </c>
      <c r="G45" s="49">
        <f t="shared" si="6"/>
        <v>-445709321</v>
      </c>
      <c r="H45" s="50">
        <f t="shared" si="6"/>
        <v>-445709321</v>
      </c>
      <c r="I45" s="52">
        <f t="shared" si="6"/>
        <v>-1041070268</v>
      </c>
      <c r="J45" s="53">
        <f t="shared" si="6"/>
        <v>4616879194</v>
      </c>
      <c r="K45" s="49">
        <f t="shared" si="6"/>
        <v>7232979474</v>
      </c>
      <c r="L45" s="50">
        <f t="shared" si="6"/>
        <v>7215330699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1460564064</v>
      </c>
      <c r="D47" s="23">
        <v>204629388</v>
      </c>
      <c r="E47" s="24">
        <v>-1338695262</v>
      </c>
      <c r="F47" s="25">
        <v>4150890910</v>
      </c>
      <c r="G47" s="23">
        <v>-445709323</v>
      </c>
      <c r="H47" s="24">
        <v>-445709323</v>
      </c>
      <c r="I47" s="26">
        <v>-1041070225</v>
      </c>
      <c r="J47" s="27">
        <v>4616879195</v>
      </c>
      <c r="K47" s="23">
        <v>7232979474</v>
      </c>
      <c r="L47" s="24">
        <v>7215330699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1460564064</v>
      </c>
      <c r="D50" s="56">
        <f t="shared" ref="D50:L50" si="7">SUM(D47:D49)</f>
        <v>204629388</v>
      </c>
      <c r="E50" s="57">
        <f t="shared" si="7"/>
        <v>-1338695262</v>
      </c>
      <c r="F50" s="58">
        <f t="shared" si="7"/>
        <v>4150890910</v>
      </c>
      <c r="G50" s="56">
        <f t="shared" si="7"/>
        <v>-445709323</v>
      </c>
      <c r="H50" s="57">
        <f t="shared" si="7"/>
        <v>-445709323</v>
      </c>
      <c r="I50" s="59">
        <f t="shared" si="7"/>
        <v>-1041070225</v>
      </c>
      <c r="J50" s="60">
        <f t="shared" si="7"/>
        <v>4616879195</v>
      </c>
      <c r="K50" s="56">
        <f t="shared" si="7"/>
        <v>7232979474</v>
      </c>
      <c r="L50" s="57">
        <f t="shared" si="7"/>
        <v>7215330699</v>
      </c>
    </row>
    <row r="51" spans="1:12" ht="13.5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344565402</v>
      </c>
      <c r="D6" s="23">
        <v>368861141</v>
      </c>
      <c r="E6" s="24">
        <v>124450846</v>
      </c>
      <c r="F6" s="25">
        <v>711689669</v>
      </c>
      <c r="G6" s="23">
        <v>581318054</v>
      </c>
      <c r="H6" s="24">
        <v>581318054</v>
      </c>
      <c r="I6" s="26">
        <v>69914524</v>
      </c>
      <c r="J6" s="27">
        <v>233406963</v>
      </c>
      <c r="K6" s="23">
        <v>456082556</v>
      </c>
      <c r="L6" s="24">
        <v>770069989</v>
      </c>
    </row>
    <row r="7" spans="1:12" ht="13.5" x14ac:dyDescent="0.25">
      <c r="A7" s="28" t="s">
        <v>22</v>
      </c>
      <c r="B7" s="22" t="s">
        <v>9</v>
      </c>
      <c r="C7" s="23">
        <v>126105526</v>
      </c>
      <c r="D7" s="23">
        <v>142273803</v>
      </c>
      <c r="E7" s="24">
        <v>192249329</v>
      </c>
      <c r="F7" s="25">
        <v>26450511</v>
      </c>
      <c r="G7" s="23">
        <v>2732249</v>
      </c>
      <c r="H7" s="24">
        <v>2732249</v>
      </c>
      <c r="I7" s="26">
        <v>212121839</v>
      </c>
      <c r="J7" s="27">
        <v>532937408</v>
      </c>
      <c r="K7" s="23">
        <v>304113627</v>
      </c>
      <c r="L7" s="24">
        <v>42241092</v>
      </c>
    </row>
    <row r="8" spans="1:12" ht="13.5" x14ac:dyDescent="0.25">
      <c r="A8" s="28" t="s">
        <v>23</v>
      </c>
      <c r="B8" s="22" t="s">
        <v>9</v>
      </c>
      <c r="C8" s="23">
        <v>59367447</v>
      </c>
      <c r="D8" s="23">
        <v>58330084</v>
      </c>
      <c r="E8" s="24">
        <v>77428031</v>
      </c>
      <c r="F8" s="25">
        <v>86291005</v>
      </c>
      <c r="G8" s="23">
        <v>97291005</v>
      </c>
      <c r="H8" s="24">
        <v>97291005</v>
      </c>
      <c r="I8" s="26">
        <v>66344914</v>
      </c>
      <c r="J8" s="27">
        <v>105140130</v>
      </c>
      <c r="K8" s="23">
        <v>134439712</v>
      </c>
      <c r="L8" s="24">
        <v>164107060</v>
      </c>
    </row>
    <row r="9" spans="1:12" ht="13.5" x14ac:dyDescent="0.25">
      <c r="A9" s="28" t="s">
        <v>24</v>
      </c>
      <c r="B9" s="22" t="s">
        <v>19</v>
      </c>
      <c r="C9" s="23">
        <v>1022</v>
      </c>
      <c r="D9" s="23">
        <v>1022</v>
      </c>
      <c r="E9" s="24">
        <v>1022</v>
      </c>
      <c r="F9" s="25">
        <v>0</v>
      </c>
      <c r="G9" s="23">
        <v>0</v>
      </c>
      <c r="H9" s="24">
        <v>0</v>
      </c>
      <c r="I9" s="26">
        <v>1022</v>
      </c>
      <c r="J9" s="27">
        <v>15064845</v>
      </c>
      <c r="K9" s="23">
        <v>15107749</v>
      </c>
      <c r="L9" s="24">
        <v>15113161</v>
      </c>
    </row>
    <row r="10" spans="1:12" ht="13.5" x14ac:dyDescent="0.25">
      <c r="A10" s="28" t="s">
        <v>25</v>
      </c>
      <c r="B10" s="22" t="s">
        <v>26</v>
      </c>
      <c r="C10" s="23">
        <v>68565303</v>
      </c>
      <c r="D10" s="23">
        <v>66438567</v>
      </c>
      <c r="E10" s="24">
        <v>86610280</v>
      </c>
      <c r="F10" s="25">
        <v>26580053</v>
      </c>
      <c r="G10" s="23">
        <v>25713366</v>
      </c>
      <c r="H10" s="24">
        <v>25713366</v>
      </c>
      <c r="I10" s="26">
        <v>114167024</v>
      </c>
      <c r="J10" s="27">
        <v>94550989</v>
      </c>
      <c r="K10" s="23">
        <v>104868968</v>
      </c>
      <c r="L10" s="24">
        <v>115557207</v>
      </c>
    </row>
    <row r="11" spans="1:12" ht="13.5" x14ac:dyDescent="0.25">
      <c r="A11" s="28" t="s">
        <v>27</v>
      </c>
      <c r="B11" s="22" t="s">
        <v>19</v>
      </c>
      <c r="C11" s="23">
        <v>67166954</v>
      </c>
      <c r="D11" s="23">
        <v>117981476</v>
      </c>
      <c r="E11" s="24">
        <v>100338357</v>
      </c>
      <c r="F11" s="29">
        <v>99148079</v>
      </c>
      <c r="G11" s="30">
        <v>99148079</v>
      </c>
      <c r="H11" s="31">
        <v>99148079</v>
      </c>
      <c r="I11" s="26">
        <v>91920073</v>
      </c>
      <c r="J11" s="32">
        <v>66957416</v>
      </c>
      <c r="K11" s="30">
        <v>69170860</v>
      </c>
      <c r="L11" s="31">
        <v>71084200</v>
      </c>
    </row>
    <row r="12" spans="1:12" ht="13.5" x14ac:dyDescent="0.25">
      <c r="A12" s="28" t="s">
        <v>28</v>
      </c>
      <c r="B12" s="22" t="s">
        <v>19</v>
      </c>
      <c r="C12" s="23">
        <v>-10135150</v>
      </c>
      <c r="D12" s="23">
        <v>-6009924</v>
      </c>
      <c r="E12" s="24">
        <v>-10725791</v>
      </c>
      <c r="F12" s="25">
        <v>1426357</v>
      </c>
      <c r="G12" s="23">
        <v>1426357</v>
      </c>
      <c r="H12" s="24">
        <v>1426357</v>
      </c>
      <c r="I12" s="26">
        <v>-9751900</v>
      </c>
      <c r="J12" s="27">
        <v>12255672</v>
      </c>
      <c r="K12" s="23">
        <v>12255672</v>
      </c>
      <c r="L12" s="24">
        <v>12255672</v>
      </c>
    </row>
    <row r="13" spans="1:12" ht="13.5" x14ac:dyDescent="0.25">
      <c r="A13" s="33" t="s">
        <v>29</v>
      </c>
      <c r="B13" s="34" t="s">
        <v>19</v>
      </c>
      <c r="C13" s="35">
        <f>SUM(C6:C12)</f>
        <v>655636504</v>
      </c>
      <c r="D13" s="35">
        <f t="shared" ref="D13:L13" si="0">SUM(D6:D12)</f>
        <v>747876169</v>
      </c>
      <c r="E13" s="36">
        <f t="shared" si="0"/>
        <v>570352074</v>
      </c>
      <c r="F13" s="37">
        <f t="shared" si="0"/>
        <v>951585674</v>
      </c>
      <c r="G13" s="35">
        <f t="shared" si="0"/>
        <v>807629110</v>
      </c>
      <c r="H13" s="36">
        <f t="shared" si="0"/>
        <v>807629110</v>
      </c>
      <c r="I13" s="38">
        <f t="shared" si="0"/>
        <v>544717496</v>
      </c>
      <c r="J13" s="39">
        <f t="shared" si="0"/>
        <v>1060313423</v>
      </c>
      <c r="K13" s="35">
        <f t="shared" si="0"/>
        <v>1096039144</v>
      </c>
      <c r="L13" s="36">
        <f t="shared" si="0"/>
        <v>1190428381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26095033</v>
      </c>
      <c r="D16" s="23">
        <v>27508254</v>
      </c>
      <c r="E16" s="24">
        <v>70674871</v>
      </c>
      <c r="F16" s="25">
        <v>28966191</v>
      </c>
      <c r="G16" s="23">
        <v>28966191</v>
      </c>
      <c r="H16" s="24">
        <v>28966191</v>
      </c>
      <c r="I16" s="26">
        <v>35332192</v>
      </c>
      <c r="J16" s="27">
        <v>71674871</v>
      </c>
      <c r="K16" s="23">
        <v>71674871</v>
      </c>
      <c r="L16" s="24">
        <v>71674871</v>
      </c>
    </row>
    <row r="17" spans="1:12" ht="13.5" x14ac:dyDescent="0.25">
      <c r="A17" s="28" t="s">
        <v>33</v>
      </c>
      <c r="B17" s="22" t="s">
        <v>34</v>
      </c>
      <c r="C17" s="23">
        <v>7165332133</v>
      </c>
      <c r="D17" s="23">
        <v>7496294790</v>
      </c>
      <c r="E17" s="24">
        <v>7892849769</v>
      </c>
      <c r="F17" s="29">
        <v>7935157239</v>
      </c>
      <c r="G17" s="30">
        <v>7979862697</v>
      </c>
      <c r="H17" s="31">
        <v>7979862697</v>
      </c>
      <c r="I17" s="26">
        <v>7911676410</v>
      </c>
      <c r="J17" s="32">
        <v>7860498638</v>
      </c>
      <c r="K17" s="30">
        <v>7757837506</v>
      </c>
      <c r="L17" s="31">
        <v>7623683175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73050</v>
      </c>
      <c r="F20" s="25">
        <v>0</v>
      </c>
      <c r="G20" s="23">
        <v>0</v>
      </c>
      <c r="H20" s="24">
        <v>0</v>
      </c>
      <c r="I20" s="26">
        <v>0</v>
      </c>
      <c r="J20" s="27">
        <v>73050</v>
      </c>
      <c r="K20" s="23">
        <v>73050</v>
      </c>
      <c r="L20" s="24">
        <v>73050</v>
      </c>
    </row>
    <row r="21" spans="1:12" ht="13.5" x14ac:dyDescent="0.25">
      <c r="A21" s="28" t="s">
        <v>38</v>
      </c>
      <c r="B21" s="22" t="s">
        <v>19</v>
      </c>
      <c r="C21" s="23">
        <v>13870340</v>
      </c>
      <c r="D21" s="23">
        <v>21472622</v>
      </c>
      <c r="E21" s="24">
        <v>14994261</v>
      </c>
      <c r="F21" s="25">
        <v>19006134</v>
      </c>
      <c r="G21" s="23">
        <v>19006134</v>
      </c>
      <c r="H21" s="24">
        <v>19006134</v>
      </c>
      <c r="I21" s="26">
        <v>19218082</v>
      </c>
      <c r="J21" s="27">
        <v>13250280</v>
      </c>
      <c r="K21" s="23">
        <v>11426076</v>
      </c>
      <c r="L21" s="24">
        <v>9519804</v>
      </c>
    </row>
    <row r="22" spans="1:12" ht="13.5" x14ac:dyDescent="0.25">
      <c r="A22" s="28" t="s">
        <v>22</v>
      </c>
      <c r="B22" s="22" t="s">
        <v>19</v>
      </c>
      <c r="C22" s="23">
        <v>5934836</v>
      </c>
      <c r="D22" s="23">
        <v>5244669</v>
      </c>
      <c r="E22" s="24">
        <v>8240823</v>
      </c>
      <c r="F22" s="25">
        <v>5245692</v>
      </c>
      <c r="G22" s="23">
        <v>5245692</v>
      </c>
      <c r="H22" s="24">
        <v>5245692</v>
      </c>
      <c r="I22" s="26">
        <v>8240823</v>
      </c>
      <c r="J22" s="27">
        <v>8240823</v>
      </c>
      <c r="K22" s="23">
        <v>8240823</v>
      </c>
      <c r="L22" s="24">
        <v>8240823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7211232342</v>
      </c>
      <c r="D25" s="41">
        <f t="shared" ref="D25:L25" si="1">SUM(D15:D24)</f>
        <v>7550520335</v>
      </c>
      <c r="E25" s="42">
        <f t="shared" si="1"/>
        <v>7986832774</v>
      </c>
      <c r="F25" s="43">
        <f t="shared" si="1"/>
        <v>7988375256</v>
      </c>
      <c r="G25" s="41">
        <f t="shared" si="1"/>
        <v>8033080714</v>
      </c>
      <c r="H25" s="42">
        <f t="shared" si="1"/>
        <v>8033080714</v>
      </c>
      <c r="I25" s="44">
        <f t="shared" si="1"/>
        <v>7974467507</v>
      </c>
      <c r="J25" s="45">
        <f t="shared" si="1"/>
        <v>7953737662</v>
      </c>
      <c r="K25" s="41">
        <f t="shared" si="1"/>
        <v>7849252326</v>
      </c>
      <c r="L25" s="42">
        <f t="shared" si="1"/>
        <v>7713191723</v>
      </c>
    </row>
    <row r="26" spans="1:12" ht="13.5" x14ac:dyDescent="0.25">
      <c r="A26" s="33" t="s">
        <v>42</v>
      </c>
      <c r="B26" s="34" t="s">
        <v>19</v>
      </c>
      <c r="C26" s="35">
        <f>+C13+C25</f>
        <v>7866868846</v>
      </c>
      <c r="D26" s="35">
        <f t="shared" ref="D26:L26" si="2">+D13+D25</f>
        <v>8298396504</v>
      </c>
      <c r="E26" s="36">
        <f t="shared" si="2"/>
        <v>8557184848</v>
      </c>
      <c r="F26" s="37">
        <f t="shared" si="2"/>
        <v>8939960930</v>
      </c>
      <c r="G26" s="35">
        <f t="shared" si="2"/>
        <v>8840709824</v>
      </c>
      <c r="H26" s="36">
        <f t="shared" si="2"/>
        <v>8840709824</v>
      </c>
      <c r="I26" s="38">
        <f t="shared" si="2"/>
        <v>8519185003</v>
      </c>
      <c r="J26" s="39">
        <f t="shared" si="2"/>
        <v>9014051085</v>
      </c>
      <c r="K26" s="35">
        <f t="shared" si="2"/>
        <v>8945291470</v>
      </c>
      <c r="L26" s="36">
        <f t="shared" si="2"/>
        <v>8903620104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43304998</v>
      </c>
      <c r="D30" s="23">
        <v>70770900</v>
      </c>
      <c r="E30" s="24">
        <v>37235917</v>
      </c>
      <c r="F30" s="25">
        <v>70800000</v>
      </c>
      <c r="G30" s="23">
        <v>70800000</v>
      </c>
      <c r="H30" s="24">
        <v>70800000</v>
      </c>
      <c r="I30" s="26">
        <v>-62627805</v>
      </c>
      <c r="J30" s="27">
        <v>232793066</v>
      </c>
      <c r="K30" s="23">
        <v>428350132</v>
      </c>
      <c r="L30" s="24">
        <v>623907198</v>
      </c>
    </row>
    <row r="31" spans="1:12" ht="13.5" x14ac:dyDescent="0.25">
      <c r="A31" s="28" t="s">
        <v>47</v>
      </c>
      <c r="B31" s="22" t="s">
        <v>19</v>
      </c>
      <c r="C31" s="23">
        <v>77131348</v>
      </c>
      <c r="D31" s="23">
        <v>90305191</v>
      </c>
      <c r="E31" s="24">
        <v>105079414</v>
      </c>
      <c r="F31" s="25">
        <v>95091373</v>
      </c>
      <c r="G31" s="23">
        <v>95091373</v>
      </c>
      <c r="H31" s="24">
        <v>95091373</v>
      </c>
      <c r="I31" s="26">
        <v>111654384</v>
      </c>
      <c r="J31" s="27">
        <v>108854008</v>
      </c>
      <c r="K31" s="23">
        <v>108854008</v>
      </c>
      <c r="L31" s="24">
        <v>109947078</v>
      </c>
    </row>
    <row r="32" spans="1:12" ht="13.5" x14ac:dyDescent="0.25">
      <c r="A32" s="28" t="s">
        <v>48</v>
      </c>
      <c r="B32" s="22" t="s">
        <v>49</v>
      </c>
      <c r="C32" s="23">
        <v>385650280</v>
      </c>
      <c r="D32" s="23">
        <v>465623732</v>
      </c>
      <c r="E32" s="24">
        <v>498063665</v>
      </c>
      <c r="F32" s="25">
        <v>717356252</v>
      </c>
      <c r="G32" s="23">
        <v>783743154</v>
      </c>
      <c r="H32" s="24">
        <v>783743154</v>
      </c>
      <c r="I32" s="26">
        <v>405353262</v>
      </c>
      <c r="J32" s="27">
        <v>504644979</v>
      </c>
      <c r="K32" s="23">
        <v>480551540</v>
      </c>
      <c r="L32" s="24">
        <v>430254012</v>
      </c>
    </row>
    <row r="33" spans="1:12" ht="13.5" x14ac:dyDescent="0.25">
      <c r="A33" s="28" t="s">
        <v>50</v>
      </c>
      <c r="B33" s="22" t="s">
        <v>51</v>
      </c>
      <c r="C33" s="23">
        <v>1434412</v>
      </c>
      <c r="D33" s="23">
        <v>371124</v>
      </c>
      <c r="E33" s="24">
        <v>0</v>
      </c>
      <c r="F33" s="25">
        <v>-5739694</v>
      </c>
      <c r="G33" s="23">
        <v>-5739694</v>
      </c>
      <c r="H33" s="24">
        <v>-5739694</v>
      </c>
      <c r="I33" s="26">
        <v>20003456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5100796</v>
      </c>
      <c r="D34" s="23">
        <v>7083443</v>
      </c>
      <c r="E34" s="24">
        <v>7041597</v>
      </c>
      <c r="F34" s="25">
        <v>9023098</v>
      </c>
      <c r="G34" s="23">
        <v>9023098</v>
      </c>
      <c r="H34" s="24">
        <v>9023098</v>
      </c>
      <c r="I34" s="26">
        <v>7041597</v>
      </c>
      <c r="J34" s="27">
        <v>42982928</v>
      </c>
      <c r="K34" s="23">
        <v>25164928</v>
      </c>
      <c r="L34" s="24">
        <v>6532530</v>
      </c>
    </row>
    <row r="35" spans="1:12" ht="13.5" x14ac:dyDescent="0.25">
      <c r="A35" s="28" t="s">
        <v>27</v>
      </c>
      <c r="B35" s="22" t="s">
        <v>19</v>
      </c>
      <c r="C35" s="23">
        <v>-16525055</v>
      </c>
      <c r="D35" s="23">
        <v>13598366</v>
      </c>
      <c r="E35" s="24">
        <v>34311212</v>
      </c>
      <c r="F35" s="25">
        <v>0</v>
      </c>
      <c r="G35" s="23">
        <v>0</v>
      </c>
      <c r="H35" s="24">
        <v>0</v>
      </c>
      <c r="I35" s="26">
        <v>78105792</v>
      </c>
      <c r="J35" s="27">
        <v>64909545</v>
      </c>
      <c r="K35" s="23">
        <v>73025474</v>
      </c>
      <c r="L35" s="24">
        <v>82131737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496096779</v>
      </c>
      <c r="D37" s="35">
        <f t="shared" ref="D37:L37" si="3">SUM(D29:D36)</f>
        <v>647752756</v>
      </c>
      <c r="E37" s="36">
        <f t="shared" si="3"/>
        <v>681731805</v>
      </c>
      <c r="F37" s="37">
        <f t="shared" si="3"/>
        <v>886531029</v>
      </c>
      <c r="G37" s="35">
        <f t="shared" si="3"/>
        <v>952917931</v>
      </c>
      <c r="H37" s="36">
        <f t="shared" si="3"/>
        <v>952917931</v>
      </c>
      <c r="I37" s="38">
        <f t="shared" si="3"/>
        <v>559530686</v>
      </c>
      <c r="J37" s="39">
        <f t="shared" si="3"/>
        <v>954184526</v>
      </c>
      <c r="K37" s="35">
        <f t="shared" si="3"/>
        <v>1115946082</v>
      </c>
      <c r="L37" s="36">
        <f t="shared" si="3"/>
        <v>1252772555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420361262</v>
      </c>
      <c r="D39" s="23">
        <v>747865816</v>
      </c>
      <c r="E39" s="24">
        <v>910117361</v>
      </c>
      <c r="F39" s="25">
        <v>803192844</v>
      </c>
      <c r="G39" s="23">
        <v>803192844</v>
      </c>
      <c r="H39" s="24">
        <v>803192844</v>
      </c>
      <c r="I39" s="26">
        <v>922366197</v>
      </c>
      <c r="J39" s="27">
        <v>1642478199</v>
      </c>
      <c r="K39" s="23">
        <v>1312478199</v>
      </c>
      <c r="L39" s="24">
        <v>982478199</v>
      </c>
    </row>
    <row r="40" spans="1:12" ht="13.5" x14ac:dyDescent="0.25">
      <c r="A40" s="28" t="s">
        <v>52</v>
      </c>
      <c r="B40" s="22" t="s">
        <v>57</v>
      </c>
      <c r="C40" s="23">
        <v>63118884</v>
      </c>
      <c r="D40" s="23">
        <v>62980608</v>
      </c>
      <c r="E40" s="24">
        <v>67520297</v>
      </c>
      <c r="F40" s="25">
        <v>75853251</v>
      </c>
      <c r="G40" s="23">
        <v>75853251</v>
      </c>
      <c r="H40" s="24">
        <v>75853251</v>
      </c>
      <c r="I40" s="26">
        <v>67520297</v>
      </c>
      <c r="J40" s="27">
        <v>89375575</v>
      </c>
      <c r="K40" s="23">
        <v>117632819</v>
      </c>
      <c r="L40" s="24">
        <v>145642695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111674000</v>
      </c>
      <c r="D42" s="23">
        <v>118050001</v>
      </c>
      <c r="E42" s="24">
        <v>116938001</v>
      </c>
      <c r="F42" s="25">
        <v>142726962</v>
      </c>
      <c r="G42" s="23">
        <v>142726962</v>
      </c>
      <c r="H42" s="24">
        <v>142726962</v>
      </c>
      <c r="I42" s="26">
        <v>116938001</v>
      </c>
      <c r="J42" s="27">
        <v>122607050</v>
      </c>
      <c r="K42" s="23">
        <v>128553878</v>
      </c>
      <c r="L42" s="24">
        <v>134272250</v>
      </c>
    </row>
    <row r="43" spans="1:12" ht="13.5" x14ac:dyDescent="0.25">
      <c r="A43" s="33" t="s">
        <v>60</v>
      </c>
      <c r="B43" s="40" t="s">
        <v>19</v>
      </c>
      <c r="C43" s="35">
        <f>SUM(C39:C42)</f>
        <v>595154146</v>
      </c>
      <c r="D43" s="41">
        <f t="shared" ref="D43:L43" si="4">SUM(D39:D42)</f>
        <v>928896425</v>
      </c>
      <c r="E43" s="42">
        <f t="shared" si="4"/>
        <v>1094575659</v>
      </c>
      <c r="F43" s="43">
        <f t="shared" si="4"/>
        <v>1021773057</v>
      </c>
      <c r="G43" s="41">
        <f t="shared" si="4"/>
        <v>1021773057</v>
      </c>
      <c r="H43" s="42">
        <f t="shared" si="4"/>
        <v>1021773057</v>
      </c>
      <c r="I43" s="43">
        <f t="shared" si="4"/>
        <v>1106824495</v>
      </c>
      <c r="J43" s="45">
        <f t="shared" si="4"/>
        <v>1854460824</v>
      </c>
      <c r="K43" s="41">
        <f t="shared" si="4"/>
        <v>1558664896</v>
      </c>
      <c r="L43" s="42">
        <f t="shared" si="4"/>
        <v>1262393144</v>
      </c>
    </row>
    <row r="44" spans="1:12" ht="13.5" x14ac:dyDescent="0.25">
      <c r="A44" s="33" t="s">
        <v>61</v>
      </c>
      <c r="B44" s="34" t="s">
        <v>19</v>
      </c>
      <c r="C44" s="35">
        <f>+C37+C43</f>
        <v>1091250925</v>
      </c>
      <c r="D44" s="35">
        <f t="shared" ref="D44:L44" si="5">+D37+D43</f>
        <v>1576649181</v>
      </c>
      <c r="E44" s="36">
        <f t="shared" si="5"/>
        <v>1776307464</v>
      </c>
      <c r="F44" s="37">
        <f t="shared" si="5"/>
        <v>1908304086</v>
      </c>
      <c r="G44" s="35">
        <f t="shared" si="5"/>
        <v>1974690988</v>
      </c>
      <c r="H44" s="36">
        <f t="shared" si="5"/>
        <v>1974690988</v>
      </c>
      <c r="I44" s="38">
        <f t="shared" si="5"/>
        <v>1666355181</v>
      </c>
      <c r="J44" s="39">
        <f t="shared" si="5"/>
        <v>2808645350</v>
      </c>
      <c r="K44" s="35">
        <f t="shared" si="5"/>
        <v>2674610978</v>
      </c>
      <c r="L44" s="36">
        <f t="shared" si="5"/>
        <v>2515165699</v>
      </c>
    </row>
    <row r="45" spans="1:12" ht="13.5" x14ac:dyDescent="0.25">
      <c r="A45" s="47" t="s">
        <v>62</v>
      </c>
      <c r="B45" s="48" t="s">
        <v>63</v>
      </c>
      <c r="C45" s="49">
        <f>+C26-C44</f>
        <v>6775617921</v>
      </c>
      <c r="D45" s="49">
        <f t="shared" ref="D45:L45" si="6">+D26-D44</f>
        <v>6721747323</v>
      </c>
      <c r="E45" s="50">
        <f t="shared" si="6"/>
        <v>6780877384</v>
      </c>
      <c r="F45" s="51">
        <f t="shared" si="6"/>
        <v>7031656844</v>
      </c>
      <c r="G45" s="49">
        <f t="shared" si="6"/>
        <v>6866018836</v>
      </c>
      <c r="H45" s="50">
        <f t="shared" si="6"/>
        <v>6866018836</v>
      </c>
      <c r="I45" s="52">
        <f t="shared" si="6"/>
        <v>6852829822</v>
      </c>
      <c r="J45" s="53">
        <f t="shared" si="6"/>
        <v>6205405735</v>
      </c>
      <c r="K45" s="49">
        <f t="shared" si="6"/>
        <v>6270680492</v>
      </c>
      <c r="L45" s="50">
        <f t="shared" si="6"/>
        <v>6388454405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6105326938</v>
      </c>
      <c r="D47" s="23">
        <v>6042453730</v>
      </c>
      <c r="E47" s="24">
        <v>6111620403</v>
      </c>
      <c r="F47" s="25">
        <v>7031656844</v>
      </c>
      <c r="G47" s="23">
        <v>6866018836</v>
      </c>
      <c r="H47" s="24">
        <v>6866018836</v>
      </c>
      <c r="I47" s="26">
        <v>6182539025</v>
      </c>
      <c r="J47" s="27">
        <v>6205405735</v>
      </c>
      <c r="K47" s="23">
        <v>6270680492</v>
      </c>
      <c r="L47" s="24">
        <v>6388454405</v>
      </c>
    </row>
    <row r="48" spans="1:12" ht="13.5" x14ac:dyDescent="0.25">
      <c r="A48" s="28" t="s">
        <v>67</v>
      </c>
      <c r="B48" s="22" t="s">
        <v>68</v>
      </c>
      <c r="C48" s="23">
        <v>670291000</v>
      </c>
      <c r="D48" s="23">
        <v>670291000</v>
      </c>
      <c r="E48" s="24">
        <v>670291000</v>
      </c>
      <c r="F48" s="25">
        <v>0</v>
      </c>
      <c r="G48" s="23">
        <v>0</v>
      </c>
      <c r="H48" s="24">
        <v>0</v>
      </c>
      <c r="I48" s="26">
        <v>670291000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6775617938</v>
      </c>
      <c r="D50" s="56">
        <f t="shared" ref="D50:L50" si="7">SUM(D47:D49)</f>
        <v>6712744730</v>
      </c>
      <c r="E50" s="57">
        <f t="shared" si="7"/>
        <v>6781911403</v>
      </c>
      <c r="F50" s="58">
        <f t="shared" si="7"/>
        <v>7031656844</v>
      </c>
      <c r="G50" s="56">
        <f t="shared" si="7"/>
        <v>6866018836</v>
      </c>
      <c r="H50" s="57">
        <f t="shared" si="7"/>
        <v>6866018836</v>
      </c>
      <c r="I50" s="59">
        <f t="shared" si="7"/>
        <v>6852830025</v>
      </c>
      <c r="J50" s="60">
        <f t="shared" si="7"/>
        <v>6205405735</v>
      </c>
      <c r="K50" s="56">
        <f t="shared" si="7"/>
        <v>6270680492</v>
      </c>
      <c r="L50" s="57">
        <f t="shared" si="7"/>
        <v>6388454405</v>
      </c>
    </row>
    <row r="51" spans="1:12" ht="13.5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62333726</v>
      </c>
      <c r="D6" s="23">
        <v>144510598</v>
      </c>
      <c r="E6" s="24">
        <v>205310447</v>
      </c>
      <c r="F6" s="25">
        <v>171314327</v>
      </c>
      <c r="G6" s="23">
        <v>286539364</v>
      </c>
      <c r="H6" s="24">
        <v>286539364</v>
      </c>
      <c r="I6" s="26">
        <v>140091144</v>
      </c>
      <c r="J6" s="27">
        <v>284693526</v>
      </c>
      <c r="K6" s="23">
        <v>434654636</v>
      </c>
      <c r="L6" s="24">
        <v>798700710</v>
      </c>
    </row>
    <row r="7" spans="1:12" ht="13.5" x14ac:dyDescent="0.25">
      <c r="A7" s="28" t="s">
        <v>22</v>
      </c>
      <c r="B7" s="22" t="s">
        <v>9</v>
      </c>
      <c r="C7" s="23">
        <v>262795772</v>
      </c>
      <c r="D7" s="23">
        <v>333800328</v>
      </c>
      <c r="E7" s="24">
        <v>341974246</v>
      </c>
      <c r="F7" s="25">
        <v>617922119</v>
      </c>
      <c r="G7" s="23">
        <v>682495947</v>
      </c>
      <c r="H7" s="24">
        <v>682495947</v>
      </c>
      <c r="I7" s="26">
        <v>307466761</v>
      </c>
      <c r="J7" s="27">
        <v>658632786</v>
      </c>
      <c r="K7" s="23">
        <v>613886088</v>
      </c>
      <c r="L7" s="24">
        <v>624223000</v>
      </c>
    </row>
    <row r="8" spans="1:12" ht="13.5" x14ac:dyDescent="0.25">
      <c r="A8" s="28" t="s">
        <v>23</v>
      </c>
      <c r="B8" s="22" t="s">
        <v>9</v>
      </c>
      <c r="C8" s="23">
        <v>106614669</v>
      </c>
      <c r="D8" s="23">
        <v>148648056</v>
      </c>
      <c r="E8" s="24">
        <v>71864381</v>
      </c>
      <c r="F8" s="25">
        <v>200131193</v>
      </c>
      <c r="G8" s="23">
        <v>136062865</v>
      </c>
      <c r="H8" s="24">
        <v>136062865</v>
      </c>
      <c r="I8" s="26">
        <v>271387281</v>
      </c>
      <c r="J8" s="27">
        <v>141900381</v>
      </c>
      <c r="K8" s="23">
        <v>142685372</v>
      </c>
      <c r="L8" s="24">
        <v>143043056</v>
      </c>
    </row>
    <row r="9" spans="1:12" ht="13.5" x14ac:dyDescent="0.25">
      <c r="A9" s="28" t="s">
        <v>24</v>
      </c>
      <c r="B9" s="22" t="s">
        <v>19</v>
      </c>
      <c r="C9" s="23">
        <v>928212</v>
      </c>
      <c r="D9" s="23">
        <v>867241</v>
      </c>
      <c r="E9" s="24">
        <v>465010</v>
      </c>
      <c r="F9" s="25">
        <v>0</v>
      </c>
      <c r="G9" s="23">
        <v>465010</v>
      </c>
      <c r="H9" s="24">
        <v>465010</v>
      </c>
      <c r="I9" s="26">
        <v>465010</v>
      </c>
      <c r="J9" s="27">
        <v>465010</v>
      </c>
      <c r="K9" s="23">
        <v>465010</v>
      </c>
      <c r="L9" s="24">
        <v>465010</v>
      </c>
    </row>
    <row r="10" spans="1:12" ht="13.5" x14ac:dyDescent="0.25">
      <c r="A10" s="28" t="s">
        <v>25</v>
      </c>
      <c r="B10" s="22" t="s">
        <v>26</v>
      </c>
      <c r="C10" s="23">
        <v>49732894</v>
      </c>
      <c r="D10" s="23">
        <v>55210329</v>
      </c>
      <c r="E10" s="24">
        <v>61873531</v>
      </c>
      <c r="F10" s="25">
        <v>57744833</v>
      </c>
      <c r="G10" s="23">
        <v>58651531</v>
      </c>
      <c r="H10" s="24">
        <v>58651531</v>
      </c>
      <c r="I10" s="26">
        <v>67200227</v>
      </c>
      <c r="J10" s="27">
        <v>63641532</v>
      </c>
      <c r="K10" s="23">
        <v>61241628</v>
      </c>
      <c r="L10" s="24">
        <v>56613193</v>
      </c>
    </row>
    <row r="11" spans="1:12" ht="13.5" x14ac:dyDescent="0.25">
      <c r="A11" s="28" t="s">
        <v>27</v>
      </c>
      <c r="B11" s="22" t="s">
        <v>19</v>
      </c>
      <c r="C11" s="23">
        <v>207229301</v>
      </c>
      <c r="D11" s="23">
        <v>297161550</v>
      </c>
      <c r="E11" s="24">
        <v>352186980</v>
      </c>
      <c r="F11" s="29">
        <v>275423869</v>
      </c>
      <c r="G11" s="30">
        <v>368387582</v>
      </c>
      <c r="H11" s="31">
        <v>368387582</v>
      </c>
      <c r="I11" s="26">
        <v>653689008</v>
      </c>
      <c r="J11" s="32">
        <v>336707404</v>
      </c>
      <c r="K11" s="30">
        <v>352833945</v>
      </c>
      <c r="L11" s="31">
        <v>374144169</v>
      </c>
    </row>
    <row r="12" spans="1:12" ht="13.5" x14ac:dyDescent="0.25">
      <c r="A12" s="28" t="s">
        <v>28</v>
      </c>
      <c r="B12" s="22" t="s">
        <v>19</v>
      </c>
      <c r="C12" s="23">
        <v>3784437</v>
      </c>
      <c r="D12" s="23">
        <v>-2357323</v>
      </c>
      <c r="E12" s="24">
        <v>12548458</v>
      </c>
      <c r="F12" s="25">
        <v>553553</v>
      </c>
      <c r="G12" s="23">
        <v>12548461</v>
      </c>
      <c r="H12" s="24">
        <v>12548461</v>
      </c>
      <c r="I12" s="26">
        <v>12988066</v>
      </c>
      <c r="J12" s="27">
        <v>12548461</v>
      </c>
      <c r="K12" s="23">
        <v>12548461</v>
      </c>
      <c r="L12" s="24">
        <v>12548461</v>
      </c>
    </row>
    <row r="13" spans="1:12" ht="13.5" x14ac:dyDescent="0.25">
      <c r="A13" s="33" t="s">
        <v>29</v>
      </c>
      <c r="B13" s="34" t="s">
        <v>19</v>
      </c>
      <c r="C13" s="35">
        <f>SUM(C6:C12)</f>
        <v>693419011</v>
      </c>
      <c r="D13" s="35">
        <f t="shared" ref="D13:L13" si="0">SUM(D6:D12)</f>
        <v>977840779</v>
      </c>
      <c r="E13" s="36">
        <f t="shared" si="0"/>
        <v>1046223053</v>
      </c>
      <c r="F13" s="37">
        <f t="shared" si="0"/>
        <v>1323089894</v>
      </c>
      <c r="G13" s="35">
        <f t="shared" si="0"/>
        <v>1545150760</v>
      </c>
      <c r="H13" s="36">
        <f t="shared" si="0"/>
        <v>1545150760</v>
      </c>
      <c r="I13" s="38">
        <f t="shared" si="0"/>
        <v>1453287497</v>
      </c>
      <c r="J13" s="39">
        <f t="shared" si="0"/>
        <v>1498589100</v>
      </c>
      <c r="K13" s="35">
        <f t="shared" si="0"/>
        <v>1618315140</v>
      </c>
      <c r="L13" s="36">
        <f t="shared" si="0"/>
        <v>2009737599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100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326386654</v>
      </c>
      <c r="D16" s="23">
        <v>324072976</v>
      </c>
      <c r="E16" s="24">
        <v>321630319</v>
      </c>
      <c r="F16" s="25">
        <v>324072976</v>
      </c>
      <c r="G16" s="23">
        <v>319376058</v>
      </c>
      <c r="H16" s="24">
        <v>319376058</v>
      </c>
      <c r="I16" s="26">
        <v>319187660</v>
      </c>
      <c r="J16" s="27">
        <v>321630319</v>
      </c>
      <c r="K16" s="23">
        <v>321630319</v>
      </c>
      <c r="L16" s="24">
        <v>321630319</v>
      </c>
    </row>
    <row r="17" spans="1:12" ht="13.5" x14ac:dyDescent="0.25">
      <c r="A17" s="28" t="s">
        <v>33</v>
      </c>
      <c r="B17" s="22" t="s">
        <v>34</v>
      </c>
      <c r="C17" s="23">
        <v>7257277882</v>
      </c>
      <c r="D17" s="23">
        <v>7276983505</v>
      </c>
      <c r="E17" s="24">
        <v>7337392080</v>
      </c>
      <c r="F17" s="29">
        <v>7561174468</v>
      </c>
      <c r="G17" s="30">
        <v>7473446024</v>
      </c>
      <c r="H17" s="31">
        <v>7473446024</v>
      </c>
      <c r="I17" s="26">
        <v>7303745065</v>
      </c>
      <c r="J17" s="32">
        <v>8325553982</v>
      </c>
      <c r="K17" s="30">
        <v>8800292187</v>
      </c>
      <c r="L17" s="31">
        <v>9204313665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2301970</v>
      </c>
      <c r="D20" s="23">
        <v>2328920</v>
      </c>
      <c r="E20" s="24">
        <v>2328920</v>
      </c>
      <c r="F20" s="25">
        <v>2328920</v>
      </c>
      <c r="G20" s="23">
        <v>2328920</v>
      </c>
      <c r="H20" s="24">
        <v>2328920</v>
      </c>
      <c r="I20" s="26">
        <v>2328920</v>
      </c>
      <c r="J20" s="27">
        <v>2328920</v>
      </c>
      <c r="K20" s="23">
        <v>2328920</v>
      </c>
      <c r="L20" s="24">
        <v>2328920</v>
      </c>
    </row>
    <row r="21" spans="1:12" ht="13.5" x14ac:dyDescent="0.25">
      <c r="A21" s="28" t="s">
        <v>38</v>
      </c>
      <c r="B21" s="22" t="s">
        <v>19</v>
      </c>
      <c r="C21" s="23">
        <v>14879549</v>
      </c>
      <c r="D21" s="23">
        <v>16863016</v>
      </c>
      <c r="E21" s="24">
        <v>24713309</v>
      </c>
      <c r="F21" s="25">
        <v>17058374</v>
      </c>
      <c r="G21" s="23">
        <v>24391914</v>
      </c>
      <c r="H21" s="24">
        <v>24391914</v>
      </c>
      <c r="I21" s="26">
        <v>28388418</v>
      </c>
      <c r="J21" s="27">
        <v>24713309</v>
      </c>
      <c r="K21" s="23">
        <v>24713309</v>
      </c>
      <c r="L21" s="24">
        <v>24713309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2174998</v>
      </c>
      <c r="D23" s="23">
        <v>2089162</v>
      </c>
      <c r="E23" s="24">
        <v>2096172</v>
      </c>
      <c r="F23" s="25">
        <v>1807198</v>
      </c>
      <c r="G23" s="23">
        <v>2096172</v>
      </c>
      <c r="H23" s="24">
        <v>2096172</v>
      </c>
      <c r="I23" s="26">
        <v>1818455</v>
      </c>
      <c r="J23" s="27">
        <v>2096172</v>
      </c>
      <c r="K23" s="23">
        <v>2096172</v>
      </c>
      <c r="L23" s="24">
        <v>2096172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7603021153</v>
      </c>
      <c r="D25" s="41">
        <f t="shared" ref="D25:L25" si="1">SUM(D15:D24)</f>
        <v>7622337579</v>
      </c>
      <c r="E25" s="42">
        <f t="shared" si="1"/>
        <v>7688160800</v>
      </c>
      <c r="F25" s="43">
        <f t="shared" si="1"/>
        <v>7906441936</v>
      </c>
      <c r="G25" s="41">
        <f t="shared" si="1"/>
        <v>7821639088</v>
      </c>
      <c r="H25" s="42">
        <f t="shared" si="1"/>
        <v>7821639088</v>
      </c>
      <c r="I25" s="44">
        <f t="shared" si="1"/>
        <v>7655468518</v>
      </c>
      <c r="J25" s="45">
        <f t="shared" si="1"/>
        <v>8676322702</v>
      </c>
      <c r="K25" s="41">
        <f t="shared" si="1"/>
        <v>9151060907</v>
      </c>
      <c r="L25" s="42">
        <f t="shared" si="1"/>
        <v>9555082385</v>
      </c>
    </row>
    <row r="26" spans="1:12" ht="13.5" x14ac:dyDescent="0.25">
      <c r="A26" s="33" t="s">
        <v>42</v>
      </c>
      <c r="B26" s="34" t="s">
        <v>19</v>
      </c>
      <c r="C26" s="35">
        <f>+C13+C25</f>
        <v>8296440164</v>
      </c>
      <c r="D26" s="35">
        <f t="shared" ref="D26:L26" si="2">+D13+D25</f>
        <v>8600178358</v>
      </c>
      <c r="E26" s="36">
        <f t="shared" si="2"/>
        <v>8734383853</v>
      </c>
      <c r="F26" s="37">
        <f t="shared" si="2"/>
        <v>9229531830</v>
      </c>
      <c r="G26" s="35">
        <f t="shared" si="2"/>
        <v>9366789848</v>
      </c>
      <c r="H26" s="36">
        <f t="shared" si="2"/>
        <v>9366789848</v>
      </c>
      <c r="I26" s="38">
        <f t="shared" si="2"/>
        <v>9108756015</v>
      </c>
      <c r="J26" s="39">
        <f t="shared" si="2"/>
        <v>10174911802</v>
      </c>
      <c r="K26" s="35">
        <f t="shared" si="2"/>
        <v>10769376047</v>
      </c>
      <c r="L26" s="36">
        <f t="shared" si="2"/>
        <v>11564819984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47520316</v>
      </c>
      <c r="D30" s="23">
        <v>20722925</v>
      </c>
      <c r="E30" s="24">
        <v>22284343</v>
      </c>
      <c r="F30" s="25">
        <v>15031114</v>
      </c>
      <c r="G30" s="23">
        <v>7253229</v>
      </c>
      <c r="H30" s="24">
        <v>7253229</v>
      </c>
      <c r="I30" s="26">
        <v>7042468</v>
      </c>
      <c r="J30" s="27">
        <v>5630878</v>
      </c>
      <c r="K30" s="23">
        <v>4864819</v>
      </c>
      <c r="L30" s="24">
        <v>4063521</v>
      </c>
    </row>
    <row r="31" spans="1:12" ht="13.5" x14ac:dyDescent="0.25">
      <c r="A31" s="28" t="s">
        <v>47</v>
      </c>
      <c r="B31" s="22" t="s">
        <v>19</v>
      </c>
      <c r="C31" s="23">
        <v>44991296</v>
      </c>
      <c r="D31" s="23">
        <v>49469660</v>
      </c>
      <c r="E31" s="24">
        <v>65695576</v>
      </c>
      <c r="F31" s="25">
        <v>44210850</v>
      </c>
      <c r="G31" s="23">
        <v>65695578</v>
      </c>
      <c r="H31" s="24">
        <v>65695578</v>
      </c>
      <c r="I31" s="26">
        <v>68572190</v>
      </c>
      <c r="J31" s="27">
        <v>65695578</v>
      </c>
      <c r="K31" s="23">
        <v>65695578</v>
      </c>
      <c r="L31" s="24">
        <v>65695578</v>
      </c>
    </row>
    <row r="32" spans="1:12" ht="13.5" x14ac:dyDescent="0.25">
      <c r="A32" s="28" t="s">
        <v>48</v>
      </c>
      <c r="B32" s="22" t="s">
        <v>49</v>
      </c>
      <c r="C32" s="23">
        <v>2189011724</v>
      </c>
      <c r="D32" s="23">
        <v>2763497793</v>
      </c>
      <c r="E32" s="24">
        <v>3123409364</v>
      </c>
      <c r="F32" s="25">
        <v>755977269</v>
      </c>
      <c r="G32" s="23">
        <v>790440466</v>
      </c>
      <c r="H32" s="24">
        <v>790440466</v>
      </c>
      <c r="I32" s="26">
        <v>2144835635</v>
      </c>
      <c r="J32" s="27">
        <v>749435588</v>
      </c>
      <c r="K32" s="23">
        <v>524525693</v>
      </c>
      <c r="L32" s="24">
        <v>559901033</v>
      </c>
    </row>
    <row r="33" spans="1:12" ht="13.5" x14ac:dyDescent="0.25">
      <c r="A33" s="28" t="s">
        <v>50</v>
      </c>
      <c r="B33" s="22" t="s">
        <v>51</v>
      </c>
      <c r="C33" s="23">
        <v>15602317</v>
      </c>
      <c r="D33" s="23">
        <v>168013875</v>
      </c>
      <c r="E33" s="24">
        <v>128334367</v>
      </c>
      <c r="F33" s="25">
        <v>0</v>
      </c>
      <c r="G33" s="23">
        <v>0</v>
      </c>
      <c r="H33" s="24">
        <v>0</v>
      </c>
      <c r="I33" s="26">
        <v>30068972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46740985</v>
      </c>
      <c r="D34" s="23">
        <v>36631861</v>
      </c>
      <c r="E34" s="24">
        <v>45927499</v>
      </c>
      <c r="F34" s="25">
        <v>7009909</v>
      </c>
      <c r="G34" s="23">
        <v>45927499</v>
      </c>
      <c r="H34" s="24">
        <v>45927499</v>
      </c>
      <c r="I34" s="26">
        <v>45927499</v>
      </c>
      <c r="J34" s="27">
        <v>45927499</v>
      </c>
      <c r="K34" s="23">
        <v>45927499</v>
      </c>
      <c r="L34" s="24">
        <v>45927499</v>
      </c>
    </row>
    <row r="35" spans="1:12" ht="13.5" x14ac:dyDescent="0.25">
      <c r="A35" s="28" t="s">
        <v>27</v>
      </c>
      <c r="B35" s="22" t="s">
        <v>19</v>
      </c>
      <c r="C35" s="23">
        <v>58104761</v>
      </c>
      <c r="D35" s="23">
        <v>95007843</v>
      </c>
      <c r="E35" s="24">
        <v>72960585</v>
      </c>
      <c r="F35" s="25">
        <v>0</v>
      </c>
      <c r="G35" s="23">
        <v>122960584</v>
      </c>
      <c r="H35" s="24">
        <v>122960584</v>
      </c>
      <c r="I35" s="26">
        <v>326813153</v>
      </c>
      <c r="J35" s="27">
        <v>72960584</v>
      </c>
      <c r="K35" s="23">
        <v>72960584</v>
      </c>
      <c r="L35" s="24">
        <v>72960584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2401971399</v>
      </c>
      <c r="D37" s="35">
        <f t="shared" ref="D37:L37" si="3">SUM(D29:D36)</f>
        <v>3133343957</v>
      </c>
      <c r="E37" s="36">
        <f t="shared" si="3"/>
        <v>3458611734</v>
      </c>
      <c r="F37" s="37">
        <f t="shared" si="3"/>
        <v>822229142</v>
      </c>
      <c r="G37" s="35">
        <f t="shared" si="3"/>
        <v>1032277356</v>
      </c>
      <c r="H37" s="36">
        <f t="shared" si="3"/>
        <v>1032277356</v>
      </c>
      <c r="I37" s="38">
        <f t="shared" si="3"/>
        <v>2623259917</v>
      </c>
      <c r="J37" s="39">
        <f t="shared" si="3"/>
        <v>939650127</v>
      </c>
      <c r="K37" s="35">
        <f t="shared" si="3"/>
        <v>713974173</v>
      </c>
      <c r="L37" s="36">
        <f t="shared" si="3"/>
        <v>748548215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253399460</v>
      </c>
      <c r="D39" s="23">
        <v>254902292</v>
      </c>
      <c r="E39" s="24">
        <v>240968192</v>
      </c>
      <c r="F39" s="25">
        <v>239753926</v>
      </c>
      <c r="G39" s="23">
        <v>225934114</v>
      </c>
      <c r="H39" s="24">
        <v>225934114</v>
      </c>
      <c r="I39" s="26">
        <v>240968192</v>
      </c>
      <c r="J39" s="27">
        <v>250998277</v>
      </c>
      <c r="K39" s="23">
        <v>251459659</v>
      </c>
      <c r="L39" s="24">
        <v>251942265</v>
      </c>
    </row>
    <row r="40" spans="1:12" ht="13.5" x14ac:dyDescent="0.25">
      <c r="A40" s="28" t="s">
        <v>52</v>
      </c>
      <c r="B40" s="22" t="s">
        <v>57</v>
      </c>
      <c r="C40" s="23">
        <v>270704064</v>
      </c>
      <c r="D40" s="23">
        <v>253693278</v>
      </c>
      <c r="E40" s="24">
        <v>257457127</v>
      </c>
      <c r="F40" s="25">
        <v>0</v>
      </c>
      <c r="G40" s="23">
        <v>257457126</v>
      </c>
      <c r="H40" s="24">
        <v>257457126</v>
      </c>
      <c r="I40" s="26">
        <v>244397349</v>
      </c>
      <c r="J40" s="27">
        <v>257457126</v>
      </c>
      <c r="K40" s="23">
        <v>257457126</v>
      </c>
      <c r="L40" s="24">
        <v>257457126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860666289</v>
      </c>
      <c r="G41" s="23">
        <v>2498008433</v>
      </c>
      <c r="H41" s="24">
        <v>2498008433</v>
      </c>
      <c r="I41" s="26">
        <v>1174025813</v>
      </c>
      <c r="J41" s="27">
        <v>1674025813</v>
      </c>
      <c r="K41" s="23">
        <v>1174025813</v>
      </c>
      <c r="L41" s="24">
        <v>1174025813</v>
      </c>
    </row>
    <row r="42" spans="1:12" ht="13.5" x14ac:dyDescent="0.25">
      <c r="A42" s="28" t="s">
        <v>59</v>
      </c>
      <c r="B42" s="22" t="s">
        <v>19</v>
      </c>
      <c r="C42" s="23">
        <v>173139732</v>
      </c>
      <c r="D42" s="23">
        <v>192542999</v>
      </c>
      <c r="E42" s="24">
        <v>187549999</v>
      </c>
      <c r="F42" s="25">
        <v>511449278</v>
      </c>
      <c r="G42" s="23">
        <v>698999277</v>
      </c>
      <c r="H42" s="24">
        <v>698999277</v>
      </c>
      <c r="I42" s="26">
        <v>187549999</v>
      </c>
      <c r="J42" s="27">
        <v>187549999</v>
      </c>
      <c r="K42" s="23">
        <v>187549999</v>
      </c>
      <c r="L42" s="24">
        <v>187549999</v>
      </c>
    </row>
    <row r="43" spans="1:12" ht="13.5" x14ac:dyDescent="0.25">
      <c r="A43" s="33" t="s">
        <v>60</v>
      </c>
      <c r="B43" s="40" t="s">
        <v>19</v>
      </c>
      <c r="C43" s="35">
        <f>SUM(C39:C42)</f>
        <v>697243256</v>
      </c>
      <c r="D43" s="41">
        <f t="shared" ref="D43:L43" si="4">SUM(D39:D42)</f>
        <v>701138569</v>
      </c>
      <c r="E43" s="42">
        <f t="shared" si="4"/>
        <v>685975318</v>
      </c>
      <c r="F43" s="43">
        <f t="shared" si="4"/>
        <v>1611869493</v>
      </c>
      <c r="G43" s="41">
        <f t="shared" si="4"/>
        <v>3680398950</v>
      </c>
      <c r="H43" s="42">
        <f t="shared" si="4"/>
        <v>3680398950</v>
      </c>
      <c r="I43" s="43">
        <f t="shared" si="4"/>
        <v>1846941353</v>
      </c>
      <c r="J43" s="45">
        <f t="shared" si="4"/>
        <v>2370031215</v>
      </c>
      <c r="K43" s="41">
        <f t="shared" si="4"/>
        <v>1870492597</v>
      </c>
      <c r="L43" s="42">
        <f t="shared" si="4"/>
        <v>1870975203</v>
      </c>
    </row>
    <row r="44" spans="1:12" ht="13.5" x14ac:dyDescent="0.25">
      <c r="A44" s="33" t="s">
        <v>61</v>
      </c>
      <c r="B44" s="34" t="s">
        <v>19</v>
      </c>
      <c r="C44" s="35">
        <f>+C37+C43</f>
        <v>3099214655</v>
      </c>
      <c r="D44" s="35">
        <f t="shared" ref="D44:L44" si="5">+D37+D43</f>
        <v>3834482526</v>
      </c>
      <c r="E44" s="36">
        <f t="shared" si="5"/>
        <v>4144587052</v>
      </c>
      <c r="F44" s="37">
        <f t="shared" si="5"/>
        <v>2434098635</v>
      </c>
      <c r="G44" s="35">
        <f t="shared" si="5"/>
        <v>4712676306</v>
      </c>
      <c r="H44" s="36">
        <f t="shared" si="5"/>
        <v>4712676306</v>
      </c>
      <c r="I44" s="38">
        <f t="shared" si="5"/>
        <v>4470201270</v>
      </c>
      <c r="J44" s="39">
        <f t="shared" si="5"/>
        <v>3309681342</v>
      </c>
      <c r="K44" s="35">
        <f t="shared" si="5"/>
        <v>2584466770</v>
      </c>
      <c r="L44" s="36">
        <f t="shared" si="5"/>
        <v>2619523418</v>
      </c>
    </row>
    <row r="45" spans="1:12" ht="13.5" x14ac:dyDescent="0.25">
      <c r="A45" s="47" t="s">
        <v>62</v>
      </c>
      <c r="B45" s="48" t="s">
        <v>63</v>
      </c>
      <c r="C45" s="49">
        <f>+C26-C44</f>
        <v>5197225509</v>
      </c>
      <c r="D45" s="49">
        <f t="shared" ref="D45:L45" si="6">+D26-D44</f>
        <v>4765695832</v>
      </c>
      <c r="E45" s="50">
        <f t="shared" si="6"/>
        <v>4589796801</v>
      </c>
      <c r="F45" s="51">
        <f t="shared" si="6"/>
        <v>6795433195</v>
      </c>
      <c r="G45" s="49">
        <f t="shared" si="6"/>
        <v>4654113542</v>
      </c>
      <c r="H45" s="50">
        <f t="shared" si="6"/>
        <v>4654113542</v>
      </c>
      <c r="I45" s="52">
        <f t="shared" si="6"/>
        <v>4638554745</v>
      </c>
      <c r="J45" s="53">
        <f t="shared" si="6"/>
        <v>6865230460</v>
      </c>
      <c r="K45" s="49">
        <f t="shared" si="6"/>
        <v>8184909277</v>
      </c>
      <c r="L45" s="50">
        <f t="shared" si="6"/>
        <v>8945296566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5197225508</v>
      </c>
      <c r="D47" s="23">
        <v>4765695835</v>
      </c>
      <c r="E47" s="24">
        <v>4589796792</v>
      </c>
      <c r="F47" s="25">
        <v>6795433195</v>
      </c>
      <c r="G47" s="23">
        <v>4663639623</v>
      </c>
      <c r="H47" s="24">
        <v>4663639623</v>
      </c>
      <c r="I47" s="26">
        <v>4643517952</v>
      </c>
      <c r="J47" s="27">
        <v>6184909325</v>
      </c>
      <c r="K47" s="23">
        <v>7402781861</v>
      </c>
      <c r="L47" s="24">
        <v>8042020824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5197225508</v>
      </c>
      <c r="D50" s="56">
        <f t="shared" ref="D50:L50" si="7">SUM(D47:D49)</f>
        <v>4765695835</v>
      </c>
      <c r="E50" s="57">
        <f t="shared" si="7"/>
        <v>4589796792</v>
      </c>
      <c r="F50" s="58">
        <f t="shared" si="7"/>
        <v>6795433195</v>
      </c>
      <c r="G50" s="56">
        <f t="shared" si="7"/>
        <v>4663639623</v>
      </c>
      <c r="H50" s="57">
        <f t="shared" si="7"/>
        <v>4663639623</v>
      </c>
      <c r="I50" s="59">
        <f t="shared" si="7"/>
        <v>4643517952</v>
      </c>
      <c r="J50" s="60">
        <f t="shared" si="7"/>
        <v>6184909325</v>
      </c>
      <c r="K50" s="56">
        <f t="shared" si="7"/>
        <v>7402781861</v>
      </c>
      <c r="L50" s="57">
        <f t="shared" si="7"/>
        <v>8042020824</v>
      </c>
    </row>
    <row r="51" spans="1:12" ht="13.5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43007487</v>
      </c>
      <c r="D6" s="23">
        <v>197590756</v>
      </c>
      <c r="E6" s="24">
        <v>109536453</v>
      </c>
      <c r="F6" s="25">
        <v>174326594</v>
      </c>
      <c r="G6" s="23">
        <v>73214194</v>
      </c>
      <c r="H6" s="24">
        <v>73214194</v>
      </c>
      <c r="I6" s="26">
        <v>104700571</v>
      </c>
      <c r="J6" s="27">
        <v>73146745</v>
      </c>
      <c r="K6" s="23">
        <v>77909966</v>
      </c>
      <c r="L6" s="24">
        <v>91249179</v>
      </c>
    </row>
    <row r="7" spans="1:12" ht="13.5" x14ac:dyDescent="0.25">
      <c r="A7" s="28" t="s">
        <v>22</v>
      </c>
      <c r="B7" s="22" t="s">
        <v>9</v>
      </c>
      <c r="C7" s="23">
        <v>1041589101</v>
      </c>
      <c r="D7" s="23">
        <v>1172615584</v>
      </c>
      <c r="E7" s="24">
        <v>1093008469</v>
      </c>
      <c r="F7" s="25">
        <v>734354197</v>
      </c>
      <c r="G7" s="23">
        <v>812575697</v>
      </c>
      <c r="H7" s="24">
        <v>812575697</v>
      </c>
      <c r="I7" s="26">
        <v>1420639374</v>
      </c>
      <c r="J7" s="27">
        <v>1274325464</v>
      </c>
      <c r="K7" s="23">
        <v>1279588307</v>
      </c>
      <c r="L7" s="24">
        <v>1282743698</v>
      </c>
    </row>
    <row r="8" spans="1:12" ht="13.5" x14ac:dyDescent="0.25">
      <c r="A8" s="28" t="s">
        <v>23</v>
      </c>
      <c r="B8" s="22" t="s">
        <v>9</v>
      </c>
      <c r="C8" s="23">
        <v>708602081</v>
      </c>
      <c r="D8" s="23">
        <v>851850152</v>
      </c>
      <c r="E8" s="24">
        <v>876733721</v>
      </c>
      <c r="F8" s="25">
        <v>2173121868</v>
      </c>
      <c r="G8" s="23">
        <v>2173121868</v>
      </c>
      <c r="H8" s="24">
        <v>2173121868</v>
      </c>
      <c r="I8" s="26">
        <v>857627322</v>
      </c>
      <c r="J8" s="27">
        <v>927844192</v>
      </c>
      <c r="K8" s="23">
        <v>933938455</v>
      </c>
      <c r="L8" s="24">
        <v>941737649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39322788</v>
      </c>
      <c r="D10" s="23">
        <v>49453548</v>
      </c>
      <c r="E10" s="24">
        <v>82694399</v>
      </c>
      <c r="F10" s="25">
        <v>27460551</v>
      </c>
      <c r="G10" s="23">
        <v>27460551</v>
      </c>
      <c r="H10" s="24">
        <v>27460551</v>
      </c>
      <c r="I10" s="26">
        <v>62311217</v>
      </c>
      <c r="J10" s="27">
        <v>60701404</v>
      </c>
      <c r="K10" s="23">
        <v>60701404</v>
      </c>
      <c r="L10" s="24">
        <v>60701404</v>
      </c>
    </row>
    <row r="11" spans="1:12" ht="13.5" x14ac:dyDescent="0.25">
      <c r="A11" s="28" t="s">
        <v>27</v>
      </c>
      <c r="B11" s="22" t="s">
        <v>19</v>
      </c>
      <c r="C11" s="23">
        <v>60528765</v>
      </c>
      <c r="D11" s="23">
        <v>124979282</v>
      </c>
      <c r="E11" s="24">
        <v>142434094</v>
      </c>
      <c r="F11" s="29">
        <v>362625076</v>
      </c>
      <c r="G11" s="30">
        <v>362625076</v>
      </c>
      <c r="H11" s="31">
        <v>362625076</v>
      </c>
      <c r="I11" s="26">
        <v>140327547</v>
      </c>
      <c r="J11" s="32">
        <v>155541986</v>
      </c>
      <c r="K11" s="30">
        <v>155541986</v>
      </c>
      <c r="L11" s="31">
        <v>155541986</v>
      </c>
    </row>
    <row r="12" spans="1:12" ht="13.5" x14ac:dyDescent="0.25">
      <c r="A12" s="28" t="s">
        <v>28</v>
      </c>
      <c r="B12" s="22" t="s">
        <v>19</v>
      </c>
      <c r="C12" s="23">
        <v>-26744</v>
      </c>
      <c r="D12" s="23">
        <v>126051</v>
      </c>
      <c r="E12" s="24">
        <v>1139</v>
      </c>
      <c r="F12" s="25">
        <v>126051</v>
      </c>
      <c r="G12" s="23">
        <v>126051</v>
      </c>
      <c r="H12" s="24">
        <v>126051</v>
      </c>
      <c r="I12" s="26">
        <v>636734</v>
      </c>
      <c r="J12" s="27">
        <v>128569</v>
      </c>
      <c r="K12" s="23">
        <v>128569</v>
      </c>
      <c r="L12" s="24">
        <v>128569</v>
      </c>
    </row>
    <row r="13" spans="1:12" ht="13.5" x14ac:dyDescent="0.25">
      <c r="A13" s="33" t="s">
        <v>29</v>
      </c>
      <c r="B13" s="34" t="s">
        <v>19</v>
      </c>
      <c r="C13" s="35">
        <f>SUM(C6:C12)</f>
        <v>1893023478</v>
      </c>
      <c r="D13" s="35">
        <f t="shared" ref="D13:L13" si="0">SUM(D6:D12)</f>
        <v>2396615373</v>
      </c>
      <c r="E13" s="36">
        <f t="shared" si="0"/>
        <v>2304408275</v>
      </c>
      <c r="F13" s="37">
        <f t="shared" si="0"/>
        <v>3472014337</v>
      </c>
      <c r="G13" s="35">
        <f t="shared" si="0"/>
        <v>3449123437</v>
      </c>
      <c r="H13" s="36">
        <f t="shared" si="0"/>
        <v>3449123437</v>
      </c>
      <c r="I13" s="38">
        <f t="shared" si="0"/>
        <v>2586242765</v>
      </c>
      <c r="J13" s="39">
        <f t="shared" si="0"/>
        <v>2491688360</v>
      </c>
      <c r="K13" s="35">
        <f t="shared" si="0"/>
        <v>2507808687</v>
      </c>
      <c r="L13" s="36">
        <f t="shared" si="0"/>
        <v>2532102485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209056954</v>
      </c>
      <c r="D16" s="23">
        <v>209106077</v>
      </c>
      <c r="E16" s="24">
        <v>212355669</v>
      </c>
      <c r="F16" s="25">
        <v>223856077</v>
      </c>
      <c r="G16" s="23">
        <v>221251077</v>
      </c>
      <c r="H16" s="24">
        <v>221251077</v>
      </c>
      <c r="I16" s="26">
        <v>221566250</v>
      </c>
      <c r="J16" s="27">
        <v>221644820</v>
      </c>
      <c r="K16" s="23">
        <v>215826820</v>
      </c>
      <c r="L16" s="24">
        <v>215489740</v>
      </c>
    </row>
    <row r="17" spans="1:12" ht="13.5" x14ac:dyDescent="0.25">
      <c r="A17" s="28" t="s">
        <v>33</v>
      </c>
      <c r="B17" s="22" t="s">
        <v>34</v>
      </c>
      <c r="C17" s="23">
        <v>1865760542</v>
      </c>
      <c r="D17" s="23">
        <v>2003442281</v>
      </c>
      <c r="E17" s="24">
        <v>2023359732</v>
      </c>
      <c r="F17" s="29">
        <v>2190938877</v>
      </c>
      <c r="G17" s="30">
        <v>2141959877</v>
      </c>
      <c r="H17" s="31">
        <v>2141959877</v>
      </c>
      <c r="I17" s="26">
        <v>2166505292</v>
      </c>
      <c r="J17" s="32">
        <v>2625801274</v>
      </c>
      <c r="K17" s="30">
        <v>3232783274</v>
      </c>
      <c r="L17" s="31">
        <v>3284378504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12070884</v>
      </c>
      <c r="D20" s="23">
        <v>12070884</v>
      </c>
      <c r="E20" s="24">
        <v>12070884</v>
      </c>
      <c r="F20" s="25">
        <v>12070884</v>
      </c>
      <c r="G20" s="23">
        <v>12070884</v>
      </c>
      <c r="H20" s="24">
        <v>12070884</v>
      </c>
      <c r="I20" s="26">
        <v>12070884</v>
      </c>
      <c r="J20" s="27">
        <v>13570884</v>
      </c>
      <c r="K20" s="23">
        <v>12070884</v>
      </c>
      <c r="L20" s="24">
        <v>12070884</v>
      </c>
    </row>
    <row r="21" spans="1:12" ht="13.5" x14ac:dyDescent="0.25">
      <c r="A21" s="28" t="s">
        <v>38</v>
      </c>
      <c r="B21" s="22" t="s">
        <v>19</v>
      </c>
      <c r="C21" s="23">
        <v>10339426</v>
      </c>
      <c r="D21" s="23">
        <v>21237983</v>
      </c>
      <c r="E21" s="24">
        <v>17713590</v>
      </c>
      <c r="F21" s="25">
        <v>3492273</v>
      </c>
      <c r="G21" s="23">
        <v>22342273</v>
      </c>
      <c r="H21" s="24">
        <v>22342273</v>
      </c>
      <c r="I21" s="26">
        <v>34786982</v>
      </c>
      <c r="J21" s="27">
        <v>13213591</v>
      </c>
      <c r="K21" s="23">
        <v>8443591</v>
      </c>
      <c r="L21" s="24">
        <v>3387391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35716347</v>
      </c>
      <c r="G22" s="23">
        <v>35716347</v>
      </c>
      <c r="H22" s="24">
        <v>35716347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2097227806</v>
      </c>
      <c r="D25" s="41">
        <f t="shared" ref="D25:L25" si="1">SUM(D15:D24)</f>
        <v>2245857225</v>
      </c>
      <c r="E25" s="42">
        <f t="shared" si="1"/>
        <v>2265499875</v>
      </c>
      <c r="F25" s="43">
        <f t="shared" si="1"/>
        <v>2466074458</v>
      </c>
      <c r="G25" s="41">
        <f t="shared" si="1"/>
        <v>2433340458</v>
      </c>
      <c r="H25" s="42">
        <f t="shared" si="1"/>
        <v>2433340458</v>
      </c>
      <c r="I25" s="44">
        <f t="shared" si="1"/>
        <v>2434929408</v>
      </c>
      <c r="J25" s="45">
        <f t="shared" si="1"/>
        <v>2874230569</v>
      </c>
      <c r="K25" s="41">
        <f t="shared" si="1"/>
        <v>3469124569</v>
      </c>
      <c r="L25" s="42">
        <f t="shared" si="1"/>
        <v>3515326519</v>
      </c>
    </row>
    <row r="26" spans="1:12" ht="13.5" x14ac:dyDescent="0.25">
      <c r="A26" s="33" t="s">
        <v>42</v>
      </c>
      <c r="B26" s="34" t="s">
        <v>19</v>
      </c>
      <c r="C26" s="35">
        <f>+C13+C25</f>
        <v>3990251284</v>
      </c>
      <c r="D26" s="35">
        <f t="shared" ref="D26:L26" si="2">+D13+D25</f>
        <v>4642472598</v>
      </c>
      <c r="E26" s="36">
        <f t="shared" si="2"/>
        <v>4569908150</v>
      </c>
      <c r="F26" s="37">
        <f t="shared" si="2"/>
        <v>5938088795</v>
      </c>
      <c r="G26" s="35">
        <f t="shared" si="2"/>
        <v>5882463895</v>
      </c>
      <c r="H26" s="36">
        <f t="shared" si="2"/>
        <v>5882463895</v>
      </c>
      <c r="I26" s="38">
        <f t="shared" si="2"/>
        <v>5021172173</v>
      </c>
      <c r="J26" s="39">
        <f t="shared" si="2"/>
        <v>5365918929</v>
      </c>
      <c r="K26" s="35">
        <f t="shared" si="2"/>
        <v>5976933256</v>
      </c>
      <c r="L26" s="36">
        <f t="shared" si="2"/>
        <v>6047429004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-14787681</v>
      </c>
      <c r="K30" s="23">
        <v>-16687880</v>
      </c>
      <c r="L30" s="24">
        <v>-18832256</v>
      </c>
    </row>
    <row r="31" spans="1:12" ht="13.5" x14ac:dyDescent="0.25">
      <c r="A31" s="28" t="s">
        <v>47</v>
      </c>
      <c r="B31" s="22" t="s">
        <v>19</v>
      </c>
      <c r="C31" s="23">
        <v>39773587</v>
      </c>
      <c r="D31" s="23">
        <v>43176081</v>
      </c>
      <c r="E31" s="24">
        <v>45775532</v>
      </c>
      <c r="F31" s="25">
        <v>49390629</v>
      </c>
      <c r="G31" s="23">
        <v>49390629</v>
      </c>
      <c r="H31" s="24">
        <v>49390629</v>
      </c>
      <c r="I31" s="26">
        <v>48730661</v>
      </c>
      <c r="J31" s="27">
        <v>49570166</v>
      </c>
      <c r="K31" s="23">
        <v>52070166</v>
      </c>
      <c r="L31" s="24">
        <v>55070166</v>
      </c>
    </row>
    <row r="32" spans="1:12" ht="13.5" x14ac:dyDescent="0.25">
      <c r="A32" s="28" t="s">
        <v>48</v>
      </c>
      <c r="B32" s="22" t="s">
        <v>49</v>
      </c>
      <c r="C32" s="23">
        <v>531899354</v>
      </c>
      <c r="D32" s="23">
        <v>1093331590</v>
      </c>
      <c r="E32" s="24">
        <v>1293729770</v>
      </c>
      <c r="F32" s="25">
        <v>937683464</v>
      </c>
      <c r="G32" s="23">
        <v>947539079</v>
      </c>
      <c r="H32" s="24">
        <v>947539079</v>
      </c>
      <c r="I32" s="26">
        <v>1210993621</v>
      </c>
      <c r="J32" s="27">
        <v>1286802331</v>
      </c>
      <c r="K32" s="23">
        <v>1206802331</v>
      </c>
      <c r="L32" s="24">
        <v>1126802331</v>
      </c>
    </row>
    <row r="33" spans="1:12" ht="13.5" x14ac:dyDescent="0.25">
      <c r="A33" s="28" t="s">
        <v>50</v>
      </c>
      <c r="B33" s="22" t="s">
        <v>51</v>
      </c>
      <c r="C33" s="23">
        <v>6273218</v>
      </c>
      <c r="D33" s="23">
        <v>1725515</v>
      </c>
      <c r="E33" s="24">
        <v>7233367</v>
      </c>
      <c r="F33" s="25">
        <v>0</v>
      </c>
      <c r="G33" s="23">
        <v>0</v>
      </c>
      <c r="H33" s="24">
        <v>0</v>
      </c>
      <c r="I33" s="26">
        <v>22638157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94029066</v>
      </c>
      <c r="G34" s="23">
        <v>94029066</v>
      </c>
      <c r="H34" s="24">
        <v>94029066</v>
      </c>
      <c r="I34" s="26">
        <v>788000</v>
      </c>
      <c r="J34" s="27">
        <v>788000</v>
      </c>
      <c r="K34" s="23">
        <v>788000</v>
      </c>
      <c r="L34" s="24">
        <v>788000</v>
      </c>
    </row>
    <row r="35" spans="1:12" ht="13.5" x14ac:dyDescent="0.25">
      <c r="A35" s="28" t="s">
        <v>27</v>
      </c>
      <c r="B35" s="22" t="s">
        <v>19</v>
      </c>
      <c r="C35" s="23">
        <v>93436018</v>
      </c>
      <c r="D35" s="23">
        <v>111036696</v>
      </c>
      <c r="E35" s="24">
        <v>111226863</v>
      </c>
      <c r="F35" s="25">
        <v>70327488</v>
      </c>
      <c r="G35" s="23">
        <v>70327488</v>
      </c>
      <c r="H35" s="24">
        <v>70327488</v>
      </c>
      <c r="I35" s="26">
        <v>231005335</v>
      </c>
      <c r="J35" s="27">
        <v>201179138</v>
      </c>
      <c r="K35" s="23">
        <v>201179138</v>
      </c>
      <c r="L35" s="24">
        <v>201179138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671382177</v>
      </c>
      <c r="D37" s="35">
        <f t="shared" ref="D37:L37" si="3">SUM(D29:D36)</f>
        <v>1249269882</v>
      </c>
      <c r="E37" s="36">
        <f t="shared" si="3"/>
        <v>1457965532</v>
      </c>
      <c r="F37" s="37">
        <f t="shared" si="3"/>
        <v>1151430647</v>
      </c>
      <c r="G37" s="35">
        <f t="shared" si="3"/>
        <v>1161286262</v>
      </c>
      <c r="H37" s="36">
        <f t="shared" si="3"/>
        <v>1161286262</v>
      </c>
      <c r="I37" s="38">
        <f t="shared" si="3"/>
        <v>1514155774</v>
      </c>
      <c r="J37" s="39">
        <f t="shared" si="3"/>
        <v>1523551954</v>
      </c>
      <c r="K37" s="35">
        <f t="shared" si="3"/>
        <v>1444151755</v>
      </c>
      <c r="L37" s="36">
        <f t="shared" si="3"/>
        <v>1365007379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182266969</v>
      </c>
      <c r="D39" s="23">
        <v>171517303</v>
      </c>
      <c r="E39" s="24">
        <v>159429616</v>
      </c>
      <c r="F39" s="25">
        <v>158165884</v>
      </c>
      <c r="G39" s="23">
        <v>158165884</v>
      </c>
      <c r="H39" s="24">
        <v>158165884</v>
      </c>
      <c r="I39" s="26">
        <v>146120159</v>
      </c>
      <c r="J39" s="27">
        <v>152894828</v>
      </c>
      <c r="K39" s="23">
        <v>138107147</v>
      </c>
      <c r="L39" s="24">
        <v>121419268</v>
      </c>
    </row>
    <row r="40" spans="1:12" ht="13.5" x14ac:dyDescent="0.25">
      <c r="A40" s="28" t="s">
        <v>52</v>
      </c>
      <c r="B40" s="22" t="s">
        <v>57</v>
      </c>
      <c r="C40" s="23">
        <v>2663223</v>
      </c>
      <c r="D40" s="23">
        <v>2932681</v>
      </c>
      <c r="E40" s="24">
        <v>1495117</v>
      </c>
      <c r="F40" s="25">
        <v>-1927681</v>
      </c>
      <c r="G40" s="23">
        <v>-1927681</v>
      </c>
      <c r="H40" s="24">
        <v>-1927681</v>
      </c>
      <c r="I40" s="26">
        <v>707117</v>
      </c>
      <c r="J40" s="27">
        <v>707117</v>
      </c>
      <c r="K40" s="23">
        <v>707117</v>
      </c>
      <c r="L40" s="24">
        <v>707117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252003700</v>
      </c>
      <c r="D42" s="23">
        <v>262853000</v>
      </c>
      <c r="E42" s="24">
        <v>256606000</v>
      </c>
      <c r="F42" s="25">
        <v>287585365</v>
      </c>
      <c r="G42" s="23">
        <v>287585365</v>
      </c>
      <c r="H42" s="24">
        <v>287585365</v>
      </c>
      <c r="I42" s="26">
        <v>256606000</v>
      </c>
      <c r="J42" s="27">
        <v>256606000</v>
      </c>
      <c r="K42" s="23">
        <v>256606000</v>
      </c>
      <c r="L42" s="24">
        <v>256606000</v>
      </c>
    </row>
    <row r="43" spans="1:12" ht="13.5" x14ac:dyDescent="0.25">
      <c r="A43" s="33" t="s">
        <v>60</v>
      </c>
      <c r="B43" s="40" t="s">
        <v>19</v>
      </c>
      <c r="C43" s="35">
        <f>SUM(C39:C42)</f>
        <v>436933892</v>
      </c>
      <c r="D43" s="41">
        <f t="shared" ref="D43:L43" si="4">SUM(D39:D42)</f>
        <v>437302984</v>
      </c>
      <c r="E43" s="42">
        <f t="shared" si="4"/>
        <v>417530733</v>
      </c>
      <c r="F43" s="43">
        <f t="shared" si="4"/>
        <v>443823568</v>
      </c>
      <c r="G43" s="41">
        <f t="shared" si="4"/>
        <v>443823568</v>
      </c>
      <c r="H43" s="42">
        <f t="shared" si="4"/>
        <v>443823568</v>
      </c>
      <c r="I43" s="43">
        <f t="shared" si="4"/>
        <v>403433276</v>
      </c>
      <c r="J43" s="45">
        <f t="shared" si="4"/>
        <v>410207945</v>
      </c>
      <c r="K43" s="41">
        <f t="shared" si="4"/>
        <v>395420264</v>
      </c>
      <c r="L43" s="42">
        <f t="shared" si="4"/>
        <v>378732385</v>
      </c>
    </row>
    <row r="44" spans="1:12" ht="13.5" x14ac:dyDescent="0.25">
      <c r="A44" s="33" t="s">
        <v>61</v>
      </c>
      <c r="B44" s="34" t="s">
        <v>19</v>
      </c>
      <c r="C44" s="35">
        <f>+C37+C43</f>
        <v>1108316069</v>
      </c>
      <c r="D44" s="35">
        <f t="shared" ref="D44:L44" si="5">+D37+D43</f>
        <v>1686572866</v>
      </c>
      <c r="E44" s="36">
        <f t="shared" si="5"/>
        <v>1875496265</v>
      </c>
      <c r="F44" s="37">
        <f t="shared" si="5"/>
        <v>1595254215</v>
      </c>
      <c r="G44" s="35">
        <f t="shared" si="5"/>
        <v>1605109830</v>
      </c>
      <c r="H44" s="36">
        <f t="shared" si="5"/>
        <v>1605109830</v>
      </c>
      <c r="I44" s="38">
        <f t="shared" si="5"/>
        <v>1917589050</v>
      </c>
      <c r="J44" s="39">
        <f t="shared" si="5"/>
        <v>1933759899</v>
      </c>
      <c r="K44" s="35">
        <f t="shared" si="5"/>
        <v>1839572019</v>
      </c>
      <c r="L44" s="36">
        <f t="shared" si="5"/>
        <v>1743739764</v>
      </c>
    </row>
    <row r="45" spans="1:12" ht="13.5" x14ac:dyDescent="0.25">
      <c r="A45" s="47" t="s">
        <v>62</v>
      </c>
      <c r="B45" s="48" t="s">
        <v>63</v>
      </c>
      <c r="C45" s="49">
        <f>+C26-C44</f>
        <v>2881935215</v>
      </c>
      <c r="D45" s="49">
        <f t="shared" ref="D45:L45" si="6">+D26-D44</f>
        <v>2955899732</v>
      </c>
      <c r="E45" s="50">
        <f t="shared" si="6"/>
        <v>2694411885</v>
      </c>
      <c r="F45" s="51">
        <f t="shared" si="6"/>
        <v>4342834580</v>
      </c>
      <c r="G45" s="49">
        <f t="shared" si="6"/>
        <v>4277354065</v>
      </c>
      <c r="H45" s="50">
        <f t="shared" si="6"/>
        <v>4277354065</v>
      </c>
      <c r="I45" s="52">
        <f t="shared" si="6"/>
        <v>3103583123</v>
      </c>
      <c r="J45" s="53">
        <f t="shared" si="6"/>
        <v>3432159030</v>
      </c>
      <c r="K45" s="49">
        <f t="shared" si="6"/>
        <v>4137361237</v>
      </c>
      <c r="L45" s="50">
        <f t="shared" si="6"/>
        <v>4303689240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2824730707</v>
      </c>
      <c r="D47" s="23">
        <v>2865772824</v>
      </c>
      <c r="E47" s="24">
        <v>2630346171</v>
      </c>
      <c r="F47" s="25">
        <v>4261958475</v>
      </c>
      <c r="G47" s="23">
        <v>4251027960</v>
      </c>
      <c r="H47" s="24">
        <v>4251027960</v>
      </c>
      <c r="I47" s="26">
        <v>3039517387</v>
      </c>
      <c r="J47" s="27">
        <v>3368093306</v>
      </c>
      <c r="K47" s="23">
        <v>4073295513</v>
      </c>
      <c r="L47" s="24">
        <v>4239623516</v>
      </c>
    </row>
    <row r="48" spans="1:12" ht="13.5" x14ac:dyDescent="0.25">
      <c r="A48" s="28" t="s">
        <v>67</v>
      </c>
      <c r="B48" s="22" t="s">
        <v>68</v>
      </c>
      <c r="C48" s="23">
        <v>57204500</v>
      </c>
      <c r="D48" s="23">
        <v>90126907</v>
      </c>
      <c r="E48" s="24">
        <v>64065724</v>
      </c>
      <c r="F48" s="25">
        <v>80876105</v>
      </c>
      <c r="G48" s="23">
        <v>80876105</v>
      </c>
      <c r="H48" s="24">
        <v>80876105</v>
      </c>
      <c r="I48" s="26">
        <v>64065724</v>
      </c>
      <c r="J48" s="27">
        <v>64065724</v>
      </c>
      <c r="K48" s="23">
        <v>64065724</v>
      </c>
      <c r="L48" s="24">
        <v>64065724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2881935207</v>
      </c>
      <c r="D50" s="56">
        <f t="shared" ref="D50:L50" si="7">SUM(D47:D49)</f>
        <v>2955899731</v>
      </c>
      <c r="E50" s="57">
        <f t="shared" si="7"/>
        <v>2694411895</v>
      </c>
      <c r="F50" s="58">
        <f t="shared" si="7"/>
        <v>4342834580</v>
      </c>
      <c r="G50" s="56">
        <f t="shared" si="7"/>
        <v>4331904065</v>
      </c>
      <c r="H50" s="57">
        <f t="shared" si="7"/>
        <v>4331904065</v>
      </c>
      <c r="I50" s="59">
        <f t="shared" si="7"/>
        <v>3103583111</v>
      </c>
      <c r="J50" s="60">
        <f t="shared" si="7"/>
        <v>3432159030</v>
      </c>
      <c r="K50" s="56">
        <f t="shared" si="7"/>
        <v>4137361237</v>
      </c>
      <c r="L50" s="57">
        <f t="shared" si="7"/>
        <v>4303689240</v>
      </c>
    </row>
    <row r="51" spans="1:12" ht="13.5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124651319</v>
      </c>
      <c r="D6" s="23">
        <v>225011367</v>
      </c>
      <c r="E6" s="24">
        <v>180912504</v>
      </c>
      <c r="F6" s="25">
        <v>-151618988</v>
      </c>
      <c r="G6" s="23">
        <v>-890522311</v>
      </c>
      <c r="H6" s="24">
        <v>-890522311</v>
      </c>
      <c r="I6" s="26">
        <v>-200685106</v>
      </c>
      <c r="J6" s="27">
        <v>68875821</v>
      </c>
      <c r="K6" s="23">
        <v>148918304</v>
      </c>
      <c r="L6" s="24">
        <v>174305094</v>
      </c>
    </row>
    <row r="7" spans="1:12" ht="13.5" x14ac:dyDescent="0.25">
      <c r="A7" s="28" t="s">
        <v>22</v>
      </c>
      <c r="B7" s="22" t="s">
        <v>9</v>
      </c>
      <c r="C7" s="23">
        <v>343779591</v>
      </c>
      <c r="D7" s="23">
        <v>470640692</v>
      </c>
      <c r="E7" s="24">
        <v>1167254824</v>
      </c>
      <c r="F7" s="25">
        <v>556288023</v>
      </c>
      <c r="G7" s="23">
        <v>529880187</v>
      </c>
      <c r="H7" s="24">
        <v>529880187</v>
      </c>
      <c r="I7" s="26">
        <v>1414297361</v>
      </c>
      <c r="J7" s="27">
        <v>577642862</v>
      </c>
      <c r="K7" s="23">
        <v>658477516</v>
      </c>
      <c r="L7" s="24">
        <v>717354787</v>
      </c>
    </row>
    <row r="8" spans="1:12" ht="13.5" x14ac:dyDescent="0.25">
      <c r="A8" s="28" t="s">
        <v>23</v>
      </c>
      <c r="B8" s="22" t="s">
        <v>9</v>
      </c>
      <c r="C8" s="23">
        <v>188710223</v>
      </c>
      <c r="D8" s="23">
        <v>176716820</v>
      </c>
      <c r="E8" s="24">
        <v>582059050</v>
      </c>
      <c r="F8" s="25">
        <v>80156584</v>
      </c>
      <c r="G8" s="23">
        <v>95156584</v>
      </c>
      <c r="H8" s="24">
        <v>95156584</v>
      </c>
      <c r="I8" s="26">
        <v>685020864</v>
      </c>
      <c r="J8" s="27">
        <v>74013646</v>
      </c>
      <c r="K8" s="23">
        <v>86576696</v>
      </c>
      <c r="L8" s="24">
        <v>99623748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32706663</v>
      </c>
      <c r="D10" s="23">
        <v>22034089</v>
      </c>
      <c r="E10" s="24">
        <v>35123611</v>
      </c>
      <c r="F10" s="25">
        <v>56110181</v>
      </c>
      <c r="G10" s="23">
        <v>56110181</v>
      </c>
      <c r="H10" s="24">
        <v>56110181</v>
      </c>
      <c r="I10" s="26">
        <v>52325412</v>
      </c>
      <c r="J10" s="27">
        <v>56110181</v>
      </c>
      <c r="K10" s="23">
        <v>56110181</v>
      </c>
      <c r="L10" s="24">
        <v>56110181</v>
      </c>
    </row>
    <row r="11" spans="1:12" ht="13.5" x14ac:dyDescent="0.25">
      <c r="A11" s="28" t="s">
        <v>27</v>
      </c>
      <c r="B11" s="22" t="s">
        <v>19</v>
      </c>
      <c r="C11" s="23">
        <v>1321542426</v>
      </c>
      <c r="D11" s="23">
        <v>1409982461</v>
      </c>
      <c r="E11" s="24">
        <v>1599040151</v>
      </c>
      <c r="F11" s="29">
        <v>0</v>
      </c>
      <c r="G11" s="30">
        <v>0</v>
      </c>
      <c r="H11" s="31">
        <v>0</v>
      </c>
      <c r="I11" s="26">
        <v>1721652948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-19026268</v>
      </c>
      <c r="D12" s="23">
        <v>-18181309</v>
      </c>
      <c r="E12" s="24">
        <v>-18558154</v>
      </c>
      <c r="F12" s="25">
        <v>0</v>
      </c>
      <c r="G12" s="23">
        <v>0</v>
      </c>
      <c r="H12" s="24">
        <v>0</v>
      </c>
      <c r="I12" s="26">
        <v>-19541931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1992363954</v>
      </c>
      <c r="D13" s="35">
        <f t="shared" ref="D13:L13" si="0">SUM(D6:D12)</f>
        <v>2286204120</v>
      </c>
      <c r="E13" s="36">
        <f t="shared" si="0"/>
        <v>3545831986</v>
      </c>
      <c r="F13" s="37">
        <f t="shared" si="0"/>
        <v>540935800</v>
      </c>
      <c r="G13" s="35">
        <f t="shared" si="0"/>
        <v>-209375359</v>
      </c>
      <c r="H13" s="36">
        <f t="shared" si="0"/>
        <v>-209375359</v>
      </c>
      <c r="I13" s="38">
        <f t="shared" si="0"/>
        <v>3653069548</v>
      </c>
      <c r="J13" s="39">
        <f t="shared" si="0"/>
        <v>776642510</v>
      </c>
      <c r="K13" s="35">
        <f t="shared" si="0"/>
        <v>950082697</v>
      </c>
      <c r="L13" s="36">
        <f t="shared" si="0"/>
        <v>1047393810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1597120</v>
      </c>
      <c r="D15" s="23">
        <v>1447275</v>
      </c>
      <c r="E15" s="24">
        <v>23706185</v>
      </c>
      <c r="F15" s="25">
        <v>12800000</v>
      </c>
      <c r="G15" s="23">
        <v>12800000</v>
      </c>
      <c r="H15" s="24">
        <v>12800000</v>
      </c>
      <c r="I15" s="26">
        <v>23904471</v>
      </c>
      <c r="J15" s="27">
        <v>12800000</v>
      </c>
      <c r="K15" s="23">
        <v>12800000</v>
      </c>
      <c r="L15" s="24">
        <v>12800000</v>
      </c>
    </row>
    <row r="16" spans="1:12" ht="13.5" x14ac:dyDescent="0.25">
      <c r="A16" s="28" t="s">
        <v>32</v>
      </c>
      <c r="B16" s="22" t="s">
        <v>19</v>
      </c>
      <c r="C16" s="23">
        <v>84665000</v>
      </c>
      <c r="D16" s="23">
        <v>87765000</v>
      </c>
      <c r="E16" s="24">
        <v>99655000</v>
      </c>
      <c r="F16" s="25">
        <v>85000000</v>
      </c>
      <c r="G16" s="23">
        <v>85000000</v>
      </c>
      <c r="H16" s="24">
        <v>85000000</v>
      </c>
      <c r="I16" s="26">
        <v>99655000</v>
      </c>
      <c r="J16" s="27">
        <v>85000000</v>
      </c>
      <c r="K16" s="23">
        <v>85000000</v>
      </c>
      <c r="L16" s="24">
        <v>85000000</v>
      </c>
    </row>
    <row r="17" spans="1:12" ht="13.5" x14ac:dyDescent="0.25">
      <c r="A17" s="28" t="s">
        <v>33</v>
      </c>
      <c r="B17" s="22" t="s">
        <v>34</v>
      </c>
      <c r="C17" s="23">
        <v>4908340835</v>
      </c>
      <c r="D17" s="23">
        <v>4850798183</v>
      </c>
      <c r="E17" s="24">
        <v>4847710236</v>
      </c>
      <c r="F17" s="29">
        <v>5428821550</v>
      </c>
      <c r="G17" s="30">
        <v>5420884715</v>
      </c>
      <c r="H17" s="31">
        <v>5420884715</v>
      </c>
      <c r="I17" s="26">
        <v>5160634955</v>
      </c>
      <c r="J17" s="32">
        <v>5448161595</v>
      </c>
      <c r="K17" s="30">
        <v>5546671655</v>
      </c>
      <c r="L17" s="31">
        <v>5663959715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10100</v>
      </c>
      <c r="D20" s="23">
        <v>10100</v>
      </c>
      <c r="E20" s="24">
        <v>10100</v>
      </c>
      <c r="F20" s="25">
        <v>10100</v>
      </c>
      <c r="G20" s="23">
        <v>10100</v>
      </c>
      <c r="H20" s="24">
        <v>10100</v>
      </c>
      <c r="I20" s="26">
        <v>10100</v>
      </c>
      <c r="J20" s="27">
        <v>10100</v>
      </c>
      <c r="K20" s="23">
        <v>10100</v>
      </c>
      <c r="L20" s="24">
        <v>10100</v>
      </c>
    </row>
    <row r="21" spans="1:12" ht="13.5" x14ac:dyDescent="0.25">
      <c r="A21" s="28" t="s">
        <v>38</v>
      </c>
      <c r="B21" s="22" t="s">
        <v>19</v>
      </c>
      <c r="C21" s="23">
        <v>700860</v>
      </c>
      <c r="D21" s="23">
        <v>2</v>
      </c>
      <c r="E21" s="24">
        <v>2</v>
      </c>
      <c r="F21" s="25">
        <v>0</v>
      </c>
      <c r="G21" s="23">
        <v>0</v>
      </c>
      <c r="H21" s="24">
        <v>0</v>
      </c>
      <c r="I21" s="26">
        <v>2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4995313915</v>
      </c>
      <c r="D25" s="41">
        <f t="shared" ref="D25:L25" si="1">SUM(D15:D24)</f>
        <v>4940020560</v>
      </c>
      <c r="E25" s="42">
        <f t="shared" si="1"/>
        <v>4971081523</v>
      </c>
      <c r="F25" s="43">
        <f t="shared" si="1"/>
        <v>5526631650</v>
      </c>
      <c r="G25" s="41">
        <f t="shared" si="1"/>
        <v>5518694815</v>
      </c>
      <c r="H25" s="42">
        <f t="shared" si="1"/>
        <v>5518694815</v>
      </c>
      <c r="I25" s="44">
        <f t="shared" si="1"/>
        <v>5284204528</v>
      </c>
      <c r="J25" s="45">
        <f t="shared" si="1"/>
        <v>5545971695</v>
      </c>
      <c r="K25" s="41">
        <f t="shared" si="1"/>
        <v>5644481755</v>
      </c>
      <c r="L25" s="42">
        <f t="shared" si="1"/>
        <v>5761769815</v>
      </c>
    </row>
    <row r="26" spans="1:12" ht="13.5" x14ac:dyDescent="0.25">
      <c r="A26" s="33" t="s">
        <v>42</v>
      </c>
      <c r="B26" s="34" t="s">
        <v>19</v>
      </c>
      <c r="C26" s="35">
        <f>+C13+C25</f>
        <v>6987677869</v>
      </c>
      <c r="D26" s="35">
        <f t="shared" ref="D26:L26" si="2">+D13+D25</f>
        <v>7226224680</v>
      </c>
      <c r="E26" s="36">
        <f t="shared" si="2"/>
        <v>8516913509</v>
      </c>
      <c r="F26" s="37">
        <f t="shared" si="2"/>
        <v>6067567450</v>
      </c>
      <c r="G26" s="35">
        <f t="shared" si="2"/>
        <v>5309319456</v>
      </c>
      <c r="H26" s="36">
        <f t="shared" si="2"/>
        <v>5309319456</v>
      </c>
      <c r="I26" s="38">
        <f t="shared" si="2"/>
        <v>8937274076</v>
      </c>
      <c r="J26" s="39">
        <f t="shared" si="2"/>
        <v>6322614205</v>
      </c>
      <c r="K26" s="35">
        <f t="shared" si="2"/>
        <v>6594564452</v>
      </c>
      <c r="L26" s="36">
        <f t="shared" si="2"/>
        <v>6809163625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2013203</v>
      </c>
      <c r="D30" s="23">
        <v>2013203</v>
      </c>
      <c r="E30" s="24">
        <v>0</v>
      </c>
      <c r="F30" s="25">
        <v>325279924</v>
      </c>
      <c r="G30" s="23">
        <v>325279924</v>
      </c>
      <c r="H30" s="24">
        <v>325279924</v>
      </c>
      <c r="I30" s="26">
        <v>1</v>
      </c>
      <c r="J30" s="27">
        <v>277677924</v>
      </c>
      <c r="K30" s="23">
        <v>226109216</v>
      </c>
      <c r="L30" s="24">
        <v>146772649</v>
      </c>
    </row>
    <row r="31" spans="1:12" ht="13.5" x14ac:dyDescent="0.25">
      <c r="A31" s="28" t="s">
        <v>47</v>
      </c>
      <c r="B31" s="22" t="s">
        <v>19</v>
      </c>
      <c r="C31" s="23">
        <v>40297864</v>
      </c>
      <c r="D31" s="23">
        <v>25220237</v>
      </c>
      <c r="E31" s="24">
        <v>24854209</v>
      </c>
      <c r="F31" s="25">
        <v>0</v>
      </c>
      <c r="G31" s="23">
        <v>0</v>
      </c>
      <c r="H31" s="24">
        <v>0</v>
      </c>
      <c r="I31" s="26">
        <v>36464294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1405569015</v>
      </c>
      <c r="D32" s="23">
        <v>1569692346</v>
      </c>
      <c r="E32" s="24">
        <v>1418399236</v>
      </c>
      <c r="F32" s="25">
        <v>729530711</v>
      </c>
      <c r="G32" s="23">
        <v>-16744649</v>
      </c>
      <c r="H32" s="24">
        <v>-16744649</v>
      </c>
      <c r="I32" s="26">
        <v>1407210164</v>
      </c>
      <c r="J32" s="27">
        <v>857648616</v>
      </c>
      <c r="K32" s="23">
        <v>797976754</v>
      </c>
      <c r="L32" s="24">
        <v>738304892</v>
      </c>
    </row>
    <row r="33" spans="1:12" ht="13.5" x14ac:dyDescent="0.25">
      <c r="A33" s="28" t="s">
        <v>50</v>
      </c>
      <c r="B33" s="22" t="s">
        <v>51</v>
      </c>
      <c r="C33" s="23">
        <v>6523525</v>
      </c>
      <c r="D33" s="23">
        <v>75276364</v>
      </c>
      <c r="E33" s="24">
        <v>1506062</v>
      </c>
      <c r="F33" s="25">
        <v>373686000</v>
      </c>
      <c r="G33" s="23">
        <v>345394215</v>
      </c>
      <c r="H33" s="24">
        <v>345394215</v>
      </c>
      <c r="I33" s="26">
        <v>88404465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146840697</v>
      </c>
      <c r="D34" s="23">
        <v>156654664</v>
      </c>
      <c r="E34" s="24">
        <v>129064843</v>
      </c>
      <c r="F34" s="25">
        <v>0</v>
      </c>
      <c r="G34" s="23">
        <v>0</v>
      </c>
      <c r="H34" s="24">
        <v>0</v>
      </c>
      <c r="I34" s="26">
        <v>129064843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1308741023</v>
      </c>
      <c r="D35" s="23">
        <v>1432804711</v>
      </c>
      <c r="E35" s="24">
        <v>1539107919</v>
      </c>
      <c r="F35" s="25">
        <v>0</v>
      </c>
      <c r="G35" s="23">
        <v>0</v>
      </c>
      <c r="H35" s="24">
        <v>0</v>
      </c>
      <c r="I35" s="26">
        <v>1676050628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2909985327</v>
      </c>
      <c r="D37" s="35">
        <f t="shared" ref="D37:L37" si="3">SUM(D29:D36)</f>
        <v>3261661525</v>
      </c>
      <c r="E37" s="36">
        <f t="shared" si="3"/>
        <v>3112932269</v>
      </c>
      <c r="F37" s="37">
        <f t="shared" si="3"/>
        <v>1428496635</v>
      </c>
      <c r="G37" s="35">
        <f t="shared" si="3"/>
        <v>653929490</v>
      </c>
      <c r="H37" s="36">
        <f t="shared" si="3"/>
        <v>653929490</v>
      </c>
      <c r="I37" s="38">
        <f t="shared" si="3"/>
        <v>3337194395</v>
      </c>
      <c r="J37" s="39">
        <f t="shared" si="3"/>
        <v>1135326540</v>
      </c>
      <c r="K37" s="35">
        <f t="shared" si="3"/>
        <v>1024085970</v>
      </c>
      <c r="L37" s="36">
        <f t="shared" si="3"/>
        <v>885077541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328867809</v>
      </c>
      <c r="D39" s="23">
        <v>327914192</v>
      </c>
      <c r="E39" s="24">
        <v>320632454</v>
      </c>
      <c r="F39" s="25">
        <v>0</v>
      </c>
      <c r="G39" s="23">
        <v>0</v>
      </c>
      <c r="H39" s="24">
        <v>0</v>
      </c>
      <c r="I39" s="26">
        <v>233362230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56102987</v>
      </c>
      <c r="D40" s="23">
        <v>52086884</v>
      </c>
      <c r="E40" s="24">
        <v>60868872</v>
      </c>
      <c r="F40" s="25">
        <v>200799900</v>
      </c>
      <c r="G40" s="23">
        <v>200799900</v>
      </c>
      <c r="H40" s="24">
        <v>200799900</v>
      </c>
      <c r="I40" s="26">
        <v>60868872</v>
      </c>
      <c r="J40" s="27">
        <v>200799900</v>
      </c>
      <c r="K40" s="23">
        <v>200799900</v>
      </c>
      <c r="L40" s="24">
        <v>200799900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384970796</v>
      </c>
      <c r="D43" s="41">
        <f t="shared" ref="D43:L43" si="4">SUM(D39:D42)</f>
        <v>380001076</v>
      </c>
      <c r="E43" s="42">
        <f t="shared" si="4"/>
        <v>381501326</v>
      </c>
      <c r="F43" s="43">
        <f t="shared" si="4"/>
        <v>200799900</v>
      </c>
      <c r="G43" s="41">
        <f t="shared" si="4"/>
        <v>200799900</v>
      </c>
      <c r="H43" s="42">
        <f t="shared" si="4"/>
        <v>200799900</v>
      </c>
      <c r="I43" s="43">
        <f t="shared" si="4"/>
        <v>294231102</v>
      </c>
      <c r="J43" s="45">
        <f t="shared" si="4"/>
        <v>200799900</v>
      </c>
      <c r="K43" s="41">
        <f t="shared" si="4"/>
        <v>200799900</v>
      </c>
      <c r="L43" s="42">
        <f t="shared" si="4"/>
        <v>200799900</v>
      </c>
    </row>
    <row r="44" spans="1:12" ht="13.5" x14ac:dyDescent="0.25">
      <c r="A44" s="33" t="s">
        <v>61</v>
      </c>
      <c r="B44" s="34" t="s">
        <v>19</v>
      </c>
      <c r="C44" s="35">
        <f>+C37+C43</f>
        <v>3294956123</v>
      </c>
      <c r="D44" s="35">
        <f t="shared" ref="D44:L44" si="5">+D37+D43</f>
        <v>3641662601</v>
      </c>
      <c r="E44" s="36">
        <f t="shared" si="5"/>
        <v>3494433595</v>
      </c>
      <c r="F44" s="37">
        <f t="shared" si="5"/>
        <v>1629296535</v>
      </c>
      <c r="G44" s="35">
        <f t="shared" si="5"/>
        <v>854729390</v>
      </c>
      <c r="H44" s="36">
        <f t="shared" si="5"/>
        <v>854729390</v>
      </c>
      <c r="I44" s="38">
        <f t="shared" si="5"/>
        <v>3631425497</v>
      </c>
      <c r="J44" s="39">
        <f t="shared" si="5"/>
        <v>1336126440</v>
      </c>
      <c r="K44" s="35">
        <f t="shared" si="5"/>
        <v>1224885870</v>
      </c>
      <c r="L44" s="36">
        <f t="shared" si="5"/>
        <v>1085877441</v>
      </c>
    </row>
    <row r="45" spans="1:12" ht="13.5" x14ac:dyDescent="0.25">
      <c r="A45" s="47" t="s">
        <v>62</v>
      </c>
      <c r="B45" s="48" t="s">
        <v>63</v>
      </c>
      <c r="C45" s="49">
        <f>+C26-C44</f>
        <v>3692721746</v>
      </c>
      <c r="D45" s="49">
        <f t="shared" ref="D45:L45" si="6">+D26-D44</f>
        <v>3584562079</v>
      </c>
      <c r="E45" s="50">
        <f t="shared" si="6"/>
        <v>5022479914</v>
      </c>
      <c r="F45" s="51">
        <f t="shared" si="6"/>
        <v>4438270915</v>
      </c>
      <c r="G45" s="49">
        <f t="shared" si="6"/>
        <v>4454590066</v>
      </c>
      <c r="H45" s="50">
        <f t="shared" si="6"/>
        <v>4454590066</v>
      </c>
      <c r="I45" s="52">
        <f t="shared" si="6"/>
        <v>5305848579</v>
      </c>
      <c r="J45" s="53">
        <f t="shared" si="6"/>
        <v>4986487765</v>
      </c>
      <c r="K45" s="49">
        <f t="shared" si="6"/>
        <v>5369678582</v>
      </c>
      <c r="L45" s="50">
        <f t="shared" si="6"/>
        <v>5723286184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3948256099</v>
      </c>
      <c r="D47" s="23">
        <v>3584562073</v>
      </c>
      <c r="E47" s="24">
        <v>5003078814</v>
      </c>
      <c r="F47" s="25">
        <v>4071733266</v>
      </c>
      <c r="G47" s="23">
        <v>4111577552</v>
      </c>
      <c r="H47" s="24">
        <v>4111577552</v>
      </c>
      <c r="I47" s="26">
        <v>5531344643</v>
      </c>
      <c r="J47" s="27">
        <v>4554211826</v>
      </c>
      <c r="K47" s="23">
        <v>4880640803</v>
      </c>
      <c r="L47" s="24">
        <v>5130201442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3948256099</v>
      </c>
      <c r="D50" s="56">
        <f t="shared" ref="D50:L50" si="7">SUM(D47:D49)</f>
        <v>3584562073</v>
      </c>
      <c r="E50" s="57">
        <f t="shared" si="7"/>
        <v>5003078814</v>
      </c>
      <c r="F50" s="58">
        <f t="shared" si="7"/>
        <v>4071733266</v>
      </c>
      <c r="G50" s="56">
        <f t="shared" si="7"/>
        <v>4111577552</v>
      </c>
      <c r="H50" s="57">
        <f t="shared" si="7"/>
        <v>4111577552</v>
      </c>
      <c r="I50" s="59">
        <f t="shared" si="7"/>
        <v>5531344643</v>
      </c>
      <c r="J50" s="60">
        <f t="shared" si="7"/>
        <v>4554211826</v>
      </c>
      <c r="K50" s="56">
        <f t="shared" si="7"/>
        <v>4880640803</v>
      </c>
      <c r="L50" s="57">
        <f t="shared" si="7"/>
        <v>5130201442</v>
      </c>
    </row>
    <row r="51" spans="1:12" ht="13.5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504428230</v>
      </c>
      <c r="D6" s="23">
        <v>667525319</v>
      </c>
      <c r="E6" s="24">
        <v>861511545</v>
      </c>
      <c r="F6" s="25">
        <v>858424715</v>
      </c>
      <c r="G6" s="23">
        <v>240769786</v>
      </c>
      <c r="H6" s="24">
        <v>240769786</v>
      </c>
      <c r="I6" s="26">
        <v>-882110933</v>
      </c>
      <c r="J6" s="27">
        <v>-88598395</v>
      </c>
      <c r="K6" s="23">
        <v>-34980246</v>
      </c>
      <c r="L6" s="24">
        <v>11694336</v>
      </c>
    </row>
    <row r="7" spans="1:12" ht="13.5" x14ac:dyDescent="0.25">
      <c r="A7" s="28" t="s">
        <v>22</v>
      </c>
      <c r="B7" s="22" t="s">
        <v>9</v>
      </c>
      <c r="C7" s="23">
        <v>3452030062</v>
      </c>
      <c r="D7" s="23">
        <v>5281455649</v>
      </c>
      <c r="E7" s="24">
        <v>85407752</v>
      </c>
      <c r="F7" s="25">
        <v>904049407</v>
      </c>
      <c r="G7" s="23">
        <v>903470190</v>
      </c>
      <c r="H7" s="24">
        <v>903470190</v>
      </c>
      <c r="I7" s="26">
        <v>2855077602</v>
      </c>
      <c r="J7" s="27">
        <v>481256261</v>
      </c>
      <c r="K7" s="23">
        <v>500328220</v>
      </c>
      <c r="L7" s="24">
        <v>520611186</v>
      </c>
    </row>
    <row r="8" spans="1:12" ht="13.5" x14ac:dyDescent="0.25">
      <c r="A8" s="28" t="s">
        <v>23</v>
      </c>
      <c r="B8" s="22" t="s">
        <v>9</v>
      </c>
      <c r="C8" s="23">
        <v>-3045589845</v>
      </c>
      <c r="D8" s="23">
        <v>-4804706389</v>
      </c>
      <c r="E8" s="24">
        <v>160145213</v>
      </c>
      <c r="F8" s="25">
        <v>-14049838</v>
      </c>
      <c r="G8" s="23">
        <v>-14049838</v>
      </c>
      <c r="H8" s="24">
        <v>-14049838</v>
      </c>
      <c r="I8" s="26">
        <v>-1708789174</v>
      </c>
      <c r="J8" s="27">
        <v>237949186</v>
      </c>
      <c r="K8" s="23">
        <v>249761569</v>
      </c>
      <c r="L8" s="24">
        <v>261520157</v>
      </c>
    </row>
    <row r="9" spans="1:12" ht="13.5" x14ac:dyDescent="0.25">
      <c r="A9" s="28" t="s">
        <v>24</v>
      </c>
      <c r="B9" s="22" t="s">
        <v>19</v>
      </c>
      <c r="C9" s="23">
        <v>302666</v>
      </c>
      <c r="D9" s="23">
        <v>361011</v>
      </c>
      <c r="E9" s="24">
        <v>427191</v>
      </c>
      <c r="F9" s="25">
        <v>0</v>
      </c>
      <c r="G9" s="23">
        <v>0</v>
      </c>
      <c r="H9" s="24">
        <v>0</v>
      </c>
      <c r="I9" s="26">
        <v>74933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35129068</v>
      </c>
      <c r="D10" s="23">
        <v>54113000</v>
      </c>
      <c r="E10" s="24">
        <v>47209058</v>
      </c>
      <c r="F10" s="25">
        <v>1</v>
      </c>
      <c r="G10" s="23">
        <v>-2769999</v>
      </c>
      <c r="H10" s="24">
        <v>-2769999</v>
      </c>
      <c r="I10" s="26">
        <v>2208577</v>
      </c>
      <c r="J10" s="27">
        <v>-671401108</v>
      </c>
      <c r="K10" s="23">
        <v>-702174776</v>
      </c>
      <c r="L10" s="24">
        <v>-733771722</v>
      </c>
    </row>
    <row r="11" spans="1:12" ht="13.5" x14ac:dyDescent="0.25">
      <c r="A11" s="28" t="s">
        <v>27</v>
      </c>
      <c r="B11" s="22" t="s">
        <v>19</v>
      </c>
      <c r="C11" s="23">
        <v>70433409</v>
      </c>
      <c r="D11" s="23">
        <v>67811241</v>
      </c>
      <c r="E11" s="24">
        <v>17493240</v>
      </c>
      <c r="F11" s="29">
        <v>729143798</v>
      </c>
      <c r="G11" s="30">
        <v>714123193</v>
      </c>
      <c r="H11" s="31">
        <v>714123193</v>
      </c>
      <c r="I11" s="26">
        <v>440388872</v>
      </c>
      <c r="J11" s="32">
        <v>861395129</v>
      </c>
      <c r="K11" s="30">
        <v>896692339</v>
      </c>
      <c r="L11" s="31">
        <v>934064935</v>
      </c>
    </row>
    <row r="12" spans="1:12" ht="13.5" x14ac:dyDescent="0.25">
      <c r="A12" s="28" t="s">
        <v>28</v>
      </c>
      <c r="B12" s="22" t="s">
        <v>19</v>
      </c>
      <c r="C12" s="23">
        <v>75426</v>
      </c>
      <c r="D12" s="23">
        <v>56910</v>
      </c>
      <c r="E12" s="24">
        <v>35030</v>
      </c>
      <c r="F12" s="25">
        <v>0</v>
      </c>
      <c r="G12" s="23">
        <v>0</v>
      </c>
      <c r="H12" s="24">
        <v>0</v>
      </c>
      <c r="I12" s="26">
        <v>-9466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1016809016</v>
      </c>
      <c r="D13" s="35">
        <f t="shared" ref="D13:L13" si="0">SUM(D6:D12)</f>
        <v>1266616741</v>
      </c>
      <c r="E13" s="36">
        <f t="shared" si="0"/>
        <v>1172229029</v>
      </c>
      <c r="F13" s="37">
        <f t="shared" si="0"/>
        <v>2477568083</v>
      </c>
      <c r="G13" s="35">
        <f t="shared" si="0"/>
        <v>1841543332</v>
      </c>
      <c r="H13" s="36">
        <f t="shared" si="0"/>
        <v>1841543332</v>
      </c>
      <c r="I13" s="38">
        <f t="shared" si="0"/>
        <v>706840411</v>
      </c>
      <c r="J13" s="39">
        <f t="shared" si="0"/>
        <v>820601073</v>
      </c>
      <c r="K13" s="35">
        <f t="shared" si="0"/>
        <v>909627106</v>
      </c>
      <c r="L13" s="36">
        <f t="shared" si="0"/>
        <v>994118892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815443</v>
      </c>
      <c r="D15" s="23">
        <v>695605</v>
      </c>
      <c r="E15" s="24">
        <v>775364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146733301</v>
      </c>
      <c r="D16" s="23">
        <v>109444712</v>
      </c>
      <c r="E16" s="24">
        <v>101828598</v>
      </c>
      <c r="F16" s="25">
        <v>0</v>
      </c>
      <c r="G16" s="23">
        <v>0</v>
      </c>
      <c r="H16" s="24">
        <v>0</v>
      </c>
      <c r="I16" s="26">
        <v>-6172463</v>
      </c>
      <c r="J16" s="27">
        <v>-5297658</v>
      </c>
      <c r="K16" s="23">
        <v>-5541350</v>
      </c>
      <c r="L16" s="24">
        <v>-5790711</v>
      </c>
    </row>
    <row r="17" spans="1:12" ht="13.5" x14ac:dyDescent="0.25">
      <c r="A17" s="28" t="s">
        <v>33</v>
      </c>
      <c r="B17" s="22" t="s">
        <v>34</v>
      </c>
      <c r="C17" s="23">
        <v>8372148852</v>
      </c>
      <c r="D17" s="23">
        <v>8405966184</v>
      </c>
      <c r="E17" s="24">
        <v>8308765366</v>
      </c>
      <c r="F17" s="29">
        <v>115493909</v>
      </c>
      <c r="G17" s="30">
        <v>66157195</v>
      </c>
      <c r="H17" s="31">
        <v>66157195</v>
      </c>
      <c r="I17" s="26">
        <v>-19154116</v>
      </c>
      <c r="J17" s="32">
        <v>123017035</v>
      </c>
      <c r="K17" s="30">
        <v>75117948</v>
      </c>
      <c r="L17" s="31">
        <v>59891211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1374483</v>
      </c>
      <c r="D20" s="23">
        <v>1374483</v>
      </c>
      <c r="E20" s="24">
        <v>1374483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-31276</v>
      </c>
      <c r="D21" s="23">
        <v>323040</v>
      </c>
      <c r="E21" s="24">
        <v>256054</v>
      </c>
      <c r="F21" s="25">
        <v>8732709</v>
      </c>
      <c r="G21" s="23">
        <v>8732709</v>
      </c>
      <c r="H21" s="24">
        <v>8732709</v>
      </c>
      <c r="I21" s="26">
        <v>-15851</v>
      </c>
      <c r="J21" s="27">
        <v>8297600</v>
      </c>
      <c r="K21" s="23">
        <v>10622310</v>
      </c>
      <c r="L21" s="24">
        <v>11100691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1290326</v>
      </c>
      <c r="D24" s="23">
        <v>929315</v>
      </c>
      <c r="E24" s="24">
        <v>502124</v>
      </c>
      <c r="F24" s="29">
        <v>0</v>
      </c>
      <c r="G24" s="30">
        <v>0</v>
      </c>
      <c r="H24" s="31">
        <v>0</v>
      </c>
      <c r="I24" s="25">
        <v>-502124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8522331129</v>
      </c>
      <c r="D25" s="41">
        <f t="shared" ref="D25:L25" si="1">SUM(D15:D24)</f>
        <v>8518733339</v>
      </c>
      <c r="E25" s="42">
        <f t="shared" si="1"/>
        <v>8413501989</v>
      </c>
      <c r="F25" s="43">
        <f t="shared" si="1"/>
        <v>124226618</v>
      </c>
      <c r="G25" s="41">
        <f t="shared" si="1"/>
        <v>74889904</v>
      </c>
      <c r="H25" s="42">
        <f t="shared" si="1"/>
        <v>74889904</v>
      </c>
      <c r="I25" s="44">
        <f t="shared" si="1"/>
        <v>-25844554</v>
      </c>
      <c r="J25" s="45">
        <f t="shared" si="1"/>
        <v>126016977</v>
      </c>
      <c r="K25" s="41">
        <f t="shared" si="1"/>
        <v>80198908</v>
      </c>
      <c r="L25" s="42">
        <f t="shared" si="1"/>
        <v>65201191</v>
      </c>
    </row>
    <row r="26" spans="1:12" ht="13.5" x14ac:dyDescent="0.25">
      <c r="A26" s="33" t="s">
        <v>42</v>
      </c>
      <c r="B26" s="34" t="s">
        <v>19</v>
      </c>
      <c r="C26" s="35">
        <f>+C13+C25</f>
        <v>9539140145</v>
      </c>
      <c r="D26" s="35">
        <f t="shared" ref="D26:L26" si="2">+D13+D25</f>
        <v>9785350080</v>
      </c>
      <c r="E26" s="36">
        <f t="shared" si="2"/>
        <v>9585731018</v>
      </c>
      <c r="F26" s="37">
        <f t="shared" si="2"/>
        <v>2601794701</v>
      </c>
      <c r="G26" s="35">
        <f t="shared" si="2"/>
        <v>1916433236</v>
      </c>
      <c r="H26" s="36">
        <f t="shared" si="2"/>
        <v>1916433236</v>
      </c>
      <c r="I26" s="38">
        <f t="shared" si="2"/>
        <v>680995857</v>
      </c>
      <c r="J26" s="39">
        <f t="shared" si="2"/>
        <v>946618050</v>
      </c>
      <c r="K26" s="35">
        <f t="shared" si="2"/>
        <v>989826014</v>
      </c>
      <c r="L26" s="36">
        <f t="shared" si="2"/>
        <v>1059320083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-5881775</v>
      </c>
      <c r="D30" s="23">
        <v>28934726</v>
      </c>
      <c r="E30" s="24">
        <v>43159637</v>
      </c>
      <c r="F30" s="25">
        <v>0</v>
      </c>
      <c r="G30" s="23">
        <v>0</v>
      </c>
      <c r="H30" s="24">
        <v>0</v>
      </c>
      <c r="I30" s="26">
        <v>-51770021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55845338</v>
      </c>
      <c r="D31" s="23">
        <v>61367345</v>
      </c>
      <c r="E31" s="24">
        <v>65183881</v>
      </c>
      <c r="F31" s="25">
        <v>0</v>
      </c>
      <c r="G31" s="23">
        <v>0</v>
      </c>
      <c r="H31" s="24">
        <v>0</v>
      </c>
      <c r="I31" s="26">
        <v>3922775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1389041776</v>
      </c>
      <c r="D32" s="23">
        <v>1420187273</v>
      </c>
      <c r="E32" s="24">
        <v>1492020039</v>
      </c>
      <c r="F32" s="25">
        <v>554348722</v>
      </c>
      <c r="G32" s="23">
        <v>8304295</v>
      </c>
      <c r="H32" s="24">
        <v>8304295</v>
      </c>
      <c r="I32" s="26">
        <v>-260416281</v>
      </c>
      <c r="J32" s="27">
        <v>-13000000</v>
      </c>
      <c r="K32" s="23">
        <v>-13597999</v>
      </c>
      <c r="L32" s="24">
        <v>-14209910</v>
      </c>
    </row>
    <row r="33" spans="1:12" ht="13.5" x14ac:dyDescent="0.25">
      <c r="A33" s="28" t="s">
        <v>50</v>
      </c>
      <c r="B33" s="22" t="s">
        <v>51</v>
      </c>
      <c r="C33" s="23">
        <v>53934525</v>
      </c>
      <c r="D33" s="23">
        <v>167294322</v>
      </c>
      <c r="E33" s="24">
        <v>34873773</v>
      </c>
      <c r="F33" s="25">
        <v>0</v>
      </c>
      <c r="G33" s="23">
        <v>0</v>
      </c>
      <c r="H33" s="24">
        <v>0</v>
      </c>
      <c r="I33" s="26">
        <v>-795029927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205194446</v>
      </c>
      <c r="D34" s="23">
        <v>214980446</v>
      </c>
      <c r="E34" s="24">
        <v>336780727</v>
      </c>
      <c r="F34" s="25">
        <v>13600000</v>
      </c>
      <c r="G34" s="23">
        <v>13600000</v>
      </c>
      <c r="H34" s="24">
        <v>13600000</v>
      </c>
      <c r="I34" s="26">
        <v>0</v>
      </c>
      <c r="J34" s="27">
        <v>13000000</v>
      </c>
      <c r="K34" s="23">
        <v>13598000</v>
      </c>
      <c r="L34" s="24">
        <v>14209910</v>
      </c>
    </row>
    <row r="35" spans="1:12" ht="13.5" x14ac:dyDescent="0.25">
      <c r="A35" s="28" t="s">
        <v>27</v>
      </c>
      <c r="B35" s="22" t="s">
        <v>19</v>
      </c>
      <c r="C35" s="23">
        <v>255170400</v>
      </c>
      <c r="D35" s="23">
        <v>342694033</v>
      </c>
      <c r="E35" s="24">
        <v>305758264</v>
      </c>
      <c r="F35" s="25">
        <v>796548834</v>
      </c>
      <c r="G35" s="23">
        <v>765377163</v>
      </c>
      <c r="H35" s="24">
        <v>765377163</v>
      </c>
      <c r="I35" s="26">
        <v>425904845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1953304710</v>
      </c>
      <c r="D37" s="35">
        <f t="shared" ref="D37:L37" si="3">SUM(D29:D36)</f>
        <v>2235458145</v>
      </c>
      <c r="E37" s="36">
        <f t="shared" si="3"/>
        <v>2277776321</v>
      </c>
      <c r="F37" s="37">
        <f t="shared" si="3"/>
        <v>1364497556</v>
      </c>
      <c r="G37" s="35">
        <f t="shared" si="3"/>
        <v>787281458</v>
      </c>
      <c r="H37" s="36">
        <f t="shared" si="3"/>
        <v>787281458</v>
      </c>
      <c r="I37" s="38">
        <f t="shared" si="3"/>
        <v>-677388609</v>
      </c>
      <c r="J37" s="39">
        <f t="shared" si="3"/>
        <v>0</v>
      </c>
      <c r="K37" s="35">
        <f t="shared" si="3"/>
        <v>1</v>
      </c>
      <c r="L37" s="36">
        <f t="shared" si="3"/>
        <v>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358255133</v>
      </c>
      <c r="D39" s="23">
        <v>308601648</v>
      </c>
      <c r="E39" s="24">
        <v>248931049</v>
      </c>
      <c r="F39" s="25">
        <v>124245848</v>
      </c>
      <c r="G39" s="23">
        <v>124245848</v>
      </c>
      <c r="H39" s="24">
        <v>124245848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144727251</v>
      </c>
      <c r="D40" s="23">
        <v>190956503</v>
      </c>
      <c r="E40" s="24">
        <v>85610494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502982384</v>
      </c>
      <c r="D43" s="41">
        <f t="shared" ref="D43:L43" si="4">SUM(D39:D42)</f>
        <v>499558151</v>
      </c>
      <c r="E43" s="42">
        <f t="shared" si="4"/>
        <v>334541543</v>
      </c>
      <c r="F43" s="43">
        <f t="shared" si="4"/>
        <v>124245848</v>
      </c>
      <c r="G43" s="41">
        <f t="shared" si="4"/>
        <v>124245848</v>
      </c>
      <c r="H43" s="42">
        <f t="shared" si="4"/>
        <v>124245848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2456287094</v>
      </c>
      <c r="D44" s="35">
        <f t="shared" ref="D44:L44" si="5">+D37+D43</f>
        <v>2735016296</v>
      </c>
      <c r="E44" s="36">
        <f t="shared" si="5"/>
        <v>2612317864</v>
      </c>
      <c r="F44" s="37">
        <f t="shared" si="5"/>
        <v>1488743404</v>
      </c>
      <c r="G44" s="35">
        <f t="shared" si="5"/>
        <v>911527306</v>
      </c>
      <c r="H44" s="36">
        <f t="shared" si="5"/>
        <v>911527306</v>
      </c>
      <c r="I44" s="38">
        <f t="shared" si="5"/>
        <v>-677388609</v>
      </c>
      <c r="J44" s="39">
        <f t="shared" si="5"/>
        <v>0</v>
      </c>
      <c r="K44" s="35">
        <f t="shared" si="5"/>
        <v>1</v>
      </c>
      <c r="L44" s="36">
        <f t="shared" si="5"/>
        <v>0</v>
      </c>
    </row>
    <row r="45" spans="1:12" ht="13.5" x14ac:dyDescent="0.25">
      <c r="A45" s="47" t="s">
        <v>62</v>
      </c>
      <c r="B45" s="48" t="s">
        <v>63</v>
      </c>
      <c r="C45" s="49">
        <f>+C26-C44</f>
        <v>7082853051</v>
      </c>
      <c r="D45" s="49">
        <f t="shared" ref="D45:L45" si="6">+D26-D44</f>
        <v>7050333784</v>
      </c>
      <c r="E45" s="50">
        <f t="shared" si="6"/>
        <v>6973413154</v>
      </c>
      <c r="F45" s="51">
        <f t="shared" si="6"/>
        <v>1113051297</v>
      </c>
      <c r="G45" s="49">
        <f t="shared" si="6"/>
        <v>1004905930</v>
      </c>
      <c r="H45" s="50">
        <f t="shared" si="6"/>
        <v>1004905930</v>
      </c>
      <c r="I45" s="52">
        <f t="shared" si="6"/>
        <v>1358384466</v>
      </c>
      <c r="J45" s="53">
        <f t="shared" si="6"/>
        <v>946618050</v>
      </c>
      <c r="K45" s="49">
        <f t="shared" si="6"/>
        <v>989826013</v>
      </c>
      <c r="L45" s="50">
        <f t="shared" si="6"/>
        <v>1059320083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6899410035</v>
      </c>
      <c r="D47" s="23">
        <v>7019541812</v>
      </c>
      <c r="E47" s="24">
        <v>6919175337</v>
      </c>
      <c r="F47" s="25">
        <v>1113101297</v>
      </c>
      <c r="G47" s="23">
        <v>1004955930</v>
      </c>
      <c r="H47" s="24">
        <v>1004955930</v>
      </c>
      <c r="I47" s="26">
        <v>-1758495398</v>
      </c>
      <c r="J47" s="27">
        <v>946668050</v>
      </c>
      <c r="K47" s="23">
        <v>989878313</v>
      </c>
      <c r="L47" s="24">
        <v>1059374736</v>
      </c>
    </row>
    <row r="48" spans="1:12" ht="13.5" x14ac:dyDescent="0.25">
      <c r="A48" s="28" t="s">
        <v>67</v>
      </c>
      <c r="B48" s="22" t="s">
        <v>68</v>
      </c>
      <c r="C48" s="23">
        <v>-82501685</v>
      </c>
      <c r="D48" s="23">
        <v>-81982527</v>
      </c>
      <c r="E48" s="24">
        <v>-91704458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6816908350</v>
      </c>
      <c r="D50" s="56">
        <f t="shared" ref="D50:L50" si="7">SUM(D47:D49)</f>
        <v>6937559285</v>
      </c>
      <c r="E50" s="57">
        <f t="shared" si="7"/>
        <v>6827470879</v>
      </c>
      <c r="F50" s="58">
        <f t="shared" si="7"/>
        <v>1113101297</v>
      </c>
      <c r="G50" s="56">
        <f t="shared" si="7"/>
        <v>1004955930</v>
      </c>
      <c r="H50" s="57">
        <f t="shared" si="7"/>
        <v>1004955930</v>
      </c>
      <c r="I50" s="59">
        <f t="shared" si="7"/>
        <v>-1758495398</v>
      </c>
      <c r="J50" s="60">
        <f t="shared" si="7"/>
        <v>946668050</v>
      </c>
      <c r="K50" s="56">
        <f t="shared" si="7"/>
        <v>989878313</v>
      </c>
      <c r="L50" s="57">
        <f t="shared" si="7"/>
        <v>1059374736</v>
      </c>
    </row>
    <row r="51" spans="1:12" ht="13.5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-195401874</v>
      </c>
      <c r="D6" s="23">
        <v>224921256</v>
      </c>
      <c r="E6" s="24">
        <v>104773263</v>
      </c>
      <c r="F6" s="25">
        <v>197691728</v>
      </c>
      <c r="G6" s="23">
        <v>522893308</v>
      </c>
      <c r="H6" s="24">
        <v>522893308</v>
      </c>
      <c r="I6" s="26">
        <v>153604422</v>
      </c>
      <c r="J6" s="27">
        <v>-267428232</v>
      </c>
      <c r="K6" s="23">
        <v>-485128098</v>
      </c>
      <c r="L6" s="24">
        <v>-484099593</v>
      </c>
    </row>
    <row r="7" spans="1:12" ht="13.5" x14ac:dyDescent="0.25">
      <c r="A7" s="28" t="s">
        <v>22</v>
      </c>
      <c r="B7" s="22" t="s">
        <v>9</v>
      </c>
      <c r="C7" s="23">
        <v>670755456</v>
      </c>
      <c r="D7" s="23">
        <v>-904783216</v>
      </c>
      <c r="E7" s="24">
        <v>-900930343</v>
      </c>
      <c r="F7" s="25">
        <v>-44544062</v>
      </c>
      <c r="G7" s="23">
        <v>559999308</v>
      </c>
      <c r="H7" s="24">
        <v>559999308</v>
      </c>
      <c r="I7" s="26">
        <v>-574862274</v>
      </c>
      <c r="J7" s="27">
        <v>741526497</v>
      </c>
      <c r="K7" s="23">
        <v>627406829</v>
      </c>
      <c r="L7" s="24">
        <v>387324110</v>
      </c>
    </row>
    <row r="8" spans="1:12" ht="13.5" x14ac:dyDescent="0.25">
      <c r="A8" s="28" t="s">
        <v>23</v>
      </c>
      <c r="B8" s="22" t="s">
        <v>9</v>
      </c>
      <c r="C8" s="23">
        <v>-86048401</v>
      </c>
      <c r="D8" s="23">
        <v>1389290557</v>
      </c>
      <c r="E8" s="24">
        <v>1376534992</v>
      </c>
      <c r="F8" s="25">
        <v>47081411</v>
      </c>
      <c r="G8" s="23">
        <v>168100560</v>
      </c>
      <c r="H8" s="24">
        <v>168100560</v>
      </c>
      <c r="I8" s="26">
        <v>1484318409</v>
      </c>
      <c r="J8" s="27">
        <v>148668115</v>
      </c>
      <c r="K8" s="23">
        <v>127751465</v>
      </c>
      <c r="L8" s="24">
        <v>41097964</v>
      </c>
    </row>
    <row r="9" spans="1:12" ht="13.5" x14ac:dyDescent="0.25">
      <c r="A9" s="28" t="s">
        <v>24</v>
      </c>
      <c r="B9" s="22" t="s">
        <v>19</v>
      </c>
      <c r="C9" s="23">
        <v>35375</v>
      </c>
      <c r="D9" s="23">
        <v>7357</v>
      </c>
      <c r="E9" s="24">
        <v>1</v>
      </c>
      <c r="F9" s="25">
        <v>29274</v>
      </c>
      <c r="G9" s="23">
        <v>29274</v>
      </c>
      <c r="H9" s="24">
        <v>29274</v>
      </c>
      <c r="I9" s="26">
        <v>-17138</v>
      </c>
      <c r="J9" s="27">
        <v>29274</v>
      </c>
      <c r="K9" s="23">
        <v>29567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33292848</v>
      </c>
      <c r="D10" s="23">
        <v>38539180</v>
      </c>
      <c r="E10" s="24">
        <v>52414100</v>
      </c>
      <c r="F10" s="25">
        <v>55128933</v>
      </c>
      <c r="G10" s="23">
        <v>55128933</v>
      </c>
      <c r="H10" s="24">
        <v>55128933</v>
      </c>
      <c r="I10" s="26">
        <v>42239153</v>
      </c>
      <c r="J10" s="27">
        <v>-9172001</v>
      </c>
      <c r="K10" s="23">
        <v>-54790627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734896484</v>
      </c>
      <c r="D11" s="23">
        <v>947384269</v>
      </c>
      <c r="E11" s="24">
        <v>1230782121</v>
      </c>
      <c r="F11" s="29">
        <v>195040276</v>
      </c>
      <c r="G11" s="30">
        <v>195040276</v>
      </c>
      <c r="H11" s="31">
        <v>195040276</v>
      </c>
      <c r="I11" s="26">
        <v>1382119660</v>
      </c>
      <c r="J11" s="32">
        <v>195040276</v>
      </c>
      <c r="K11" s="30">
        <v>196990679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37842089</v>
      </c>
      <c r="D12" s="23">
        <v>38482349</v>
      </c>
      <c r="E12" s="24">
        <v>40384457</v>
      </c>
      <c r="F12" s="25">
        <v>37026362</v>
      </c>
      <c r="G12" s="23">
        <v>37026362</v>
      </c>
      <c r="H12" s="24">
        <v>37026362</v>
      </c>
      <c r="I12" s="26">
        <v>39358458</v>
      </c>
      <c r="J12" s="27">
        <v>37026362</v>
      </c>
      <c r="K12" s="23">
        <v>37447126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1195371977</v>
      </c>
      <c r="D13" s="35">
        <f t="shared" ref="D13:L13" si="0">SUM(D6:D12)</f>
        <v>1733841752</v>
      </c>
      <c r="E13" s="36">
        <f t="shared" si="0"/>
        <v>1903958591</v>
      </c>
      <c r="F13" s="37">
        <f t="shared" si="0"/>
        <v>487453922</v>
      </c>
      <c r="G13" s="35">
        <f t="shared" si="0"/>
        <v>1538218021</v>
      </c>
      <c r="H13" s="36">
        <f t="shared" si="0"/>
        <v>1538218021</v>
      </c>
      <c r="I13" s="38">
        <f t="shared" si="0"/>
        <v>2526760690</v>
      </c>
      <c r="J13" s="39">
        <f t="shared" si="0"/>
        <v>845690291</v>
      </c>
      <c r="K13" s="35">
        <f t="shared" si="0"/>
        <v>449706941</v>
      </c>
      <c r="L13" s="36">
        <f t="shared" si="0"/>
        <v>-55677519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256971224</v>
      </c>
      <c r="D16" s="23">
        <v>349864969</v>
      </c>
      <c r="E16" s="24">
        <v>345682384</v>
      </c>
      <c r="F16" s="25">
        <v>257100275</v>
      </c>
      <c r="G16" s="23">
        <v>257100275</v>
      </c>
      <c r="H16" s="24">
        <v>257100275</v>
      </c>
      <c r="I16" s="26">
        <v>345682383</v>
      </c>
      <c r="J16" s="27">
        <v>257100275</v>
      </c>
      <c r="K16" s="23">
        <v>259671278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5699245341</v>
      </c>
      <c r="D17" s="23">
        <v>5832224031</v>
      </c>
      <c r="E17" s="24">
        <v>5724840748</v>
      </c>
      <c r="F17" s="29">
        <v>3851286409</v>
      </c>
      <c r="G17" s="30">
        <v>3836673556</v>
      </c>
      <c r="H17" s="31">
        <v>3836673556</v>
      </c>
      <c r="I17" s="26">
        <v>5541288079</v>
      </c>
      <c r="J17" s="32">
        <v>3581032996</v>
      </c>
      <c r="K17" s="30">
        <v>3575755029</v>
      </c>
      <c r="L17" s="31">
        <v>225286999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-567443583</v>
      </c>
      <c r="D20" s="23">
        <v>-618226303</v>
      </c>
      <c r="E20" s="24">
        <v>-618289948</v>
      </c>
      <c r="F20" s="25">
        <v>9941212</v>
      </c>
      <c r="G20" s="23">
        <v>9941212</v>
      </c>
      <c r="H20" s="24">
        <v>9941212</v>
      </c>
      <c r="I20" s="26">
        <v>-618289948</v>
      </c>
      <c r="J20" s="27">
        <v>9941212</v>
      </c>
      <c r="K20" s="23">
        <v>10040624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1297383</v>
      </c>
      <c r="D21" s="23">
        <v>1297383</v>
      </c>
      <c r="E21" s="24">
        <v>1297383</v>
      </c>
      <c r="F21" s="25">
        <v>1297383</v>
      </c>
      <c r="G21" s="23">
        <v>1297383</v>
      </c>
      <c r="H21" s="24">
        <v>1297383</v>
      </c>
      <c r="I21" s="26">
        <v>1297383</v>
      </c>
      <c r="J21" s="27">
        <v>1297383</v>
      </c>
      <c r="K21" s="23">
        <v>1310357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32755</v>
      </c>
      <c r="G23" s="23">
        <v>32755</v>
      </c>
      <c r="H23" s="24">
        <v>32755</v>
      </c>
      <c r="I23" s="26">
        <v>0</v>
      </c>
      <c r="J23" s="27">
        <v>32755</v>
      </c>
      <c r="K23" s="23">
        <v>33083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5390070365</v>
      </c>
      <c r="D25" s="41">
        <f t="shared" ref="D25:L25" si="1">SUM(D15:D24)</f>
        <v>5565160080</v>
      </c>
      <c r="E25" s="42">
        <f t="shared" si="1"/>
        <v>5453530567</v>
      </c>
      <c r="F25" s="43">
        <f t="shared" si="1"/>
        <v>4119658034</v>
      </c>
      <c r="G25" s="41">
        <f t="shared" si="1"/>
        <v>4105045181</v>
      </c>
      <c r="H25" s="42">
        <f t="shared" si="1"/>
        <v>4105045181</v>
      </c>
      <c r="I25" s="44">
        <f t="shared" si="1"/>
        <v>5269977897</v>
      </c>
      <c r="J25" s="45">
        <f t="shared" si="1"/>
        <v>3849404621</v>
      </c>
      <c r="K25" s="41">
        <f t="shared" si="1"/>
        <v>3846810371</v>
      </c>
      <c r="L25" s="42">
        <f t="shared" si="1"/>
        <v>225286999</v>
      </c>
    </row>
    <row r="26" spans="1:12" ht="13.5" x14ac:dyDescent="0.25">
      <c r="A26" s="33" t="s">
        <v>42</v>
      </c>
      <c r="B26" s="34" t="s">
        <v>19</v>
      </c>
      <c r="C26" s="35">
        <f>+C13+C25</f>
        <v>6585442342</v>
      </c>
      <c r="D26" s="35">
        <f t="shared" ref="D26:L26" si="2">+D13+D25</f>
        <v>7299001832</v>
      </c>
      <c r="E26" s="36">
        <f t="shared" si="2"/>
        <v>7357489158</v>
      </c>
      <c r="F26" s="37">
        <f t="shared" si="2"/>
        <v>4607111956</v>
      </c>
      <c r="G26" s="35">
        <f t="shared" si="2"/>
        <v>5643263202</v>
      </c>
      <c r="H26" s="36">
        <f t="shared" si="2"/>
        <v>5643263202</v>
      </c>
      <c r="I26" s="38">
        <f t="shared" si="2"/>
        <v>7796738587</v>
      </c>
      <c r="J26" s="39">
        <f t="shared" si="2"/>
        <v>4695094912</v>
      </c>
      <c r="K26" s="35">
        <f t="shared" si="2"/>
        <v>4296517312</v>
      </c>
      <c r="L26" s="36">
        <f t="shared" si="2"/>
        <v>169609480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-1539426</v>
      </c>
      <c r="D30" s="23">
        <v>-5042274</v>
      </c>
      <c r="E30" s="24">
        <v>-622368</v>
      </c>
      <c r="F30" s="25">
        <v>-2800000</v>
      </c>
      <c r="G30" s="23">
        <v>-2800000</v>
      </c>
      <c r="H30" s="24">
        <v>-2800000</v>
      </c>
      <c r="I30" s="26">
        <v>-622368</v>
      </c>
      <c r="J30" s="27">
        <v>-2800000</v>
      </c>
      <c r="K30" s="23">
        <v>820000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61754133</v>
      </c>
      <c r="D31" s="23">
        <v>64143095</v>
      </c>
      <c r="E31" s="24">
        <v>67915525</v>
      </c>
      <c r="F31" s="25">
        <v>97429637</v>
      </c>
      <c r="G31" s="23">
        <v>97429637</v>
      </c>
      <c r="H31" s="24">
        <v>97429637</v>
      </c>
      <c r="I31" s="26">
        <v>70574495</v>
      </c>
      <c r="J31" s="27">
        <v>97429637</v>
      </c>
      <c r="K31" s="23">
        <v>100928933</v>
      </c>
      <c r="L31" s="24">
        <v>2530000</v>
      </c>
    </row>
    <row r="32" spans="1:12" ht="13.5" x14ac:dyDescent="0.25">
      <c r="A32" s="28" t="s">
        <v>48</v>
      </c>
      <c r="B32" s="22" t="s">
        <v>49</v>
      </c>
      <c r="C32" s="23">
        <v>1639186600</v>
      </c>
      <c r="D32" s="23">
        <v>2641891191</v>
      </c>
      <c r="E32" s="24">
        <v>3370254320</v>
      </c>
      <c r="F32" s="25">
        <v>-530428834</v>
      </c>
      <c r="G32" s="23">
        <v>474787107</v>
      </c>
      <c r="H32" s="24">
        <v>474787107</v>
      </c>
      <c r="I32" s="26">
        <v>3288473431</v>
      </c>
      <c r="J32" s="27">
        <v>2729410602</v>
      </c>
      <c r="K32" s="23">
        <v>3011799232</v>
      </c>
      <c r="L32" s="24">
        <v>423543260</v>
      </c>
    </row>
    <row r="33" spans="1:12" ht="13.5" x14ac:dyDescent="0.25">
      <c r="A33" s="28" t="s">
        <v>50</v>
      </c>
      <c r="B33" s="22" t="s">
        <v>51</v>
      </c>
      <c r="C33" s="23">
        <v>42709418</v>
      </c>
      <c r="D33" s="23">
        <v>23273212</v>
      </c>
      <c r="E33" s="24">
        <v>56274734</v>
      </c>
      <c r="F33" s="25">
        <v>93815683</v>
      </c>
      <c r="G33" s="23">
        <v>73142683</v>
      </c>
      <c r="H33" s="24">
        <v>73142683</v>
      </c>
      <c r="I33" s="26">
        <v>115209039</v>
      </c>
      <c r="J33" s="27">
        <v>42907407</v>
      </c>
      <c r="K33" s="23">
        <v>50785223</v>
      </c>
      <c r="L33" s="24">
        <v>239340000</v>
      </c>
    </row>
    <row r="34" spans="1:12" ht="13.5" x14ac:dyDescent="0.25">
      <c r="A34" s="28" t="s">
        <v>52</v>
      </c>
      <c r="B34" s="22" t="s">
        <v>19</v>
      </c>
      <c r="C34" s="23">
        <v>533021459</v>
      </c>
      <c r="D34" s="23">
        <v>563481572</v>
      </c>
      <c r="E34" s="24">
        <v>554291304</v>
      </c>
      <c r="F34" s="25">
        <v>572370777</v>
      </c>
      <c r="G34" s="23">
        <v>572370777</v>
      </c>
      <c r="H34" s="24">
        <v>572370777</v>
      </c>
      <c r="I34" s="26">
        <v>554500647</v>
      </c>
      <c r="J34" s="27">
        <v>587370777</v>
      </c>
      <c r="K34" s="23">
        <v>593464485</v>
      </c>
      <c r="L34" s="24">
        <v>-22000000</v>
      </c>
    </row>
    <row r="35" spans="1:12" ht="13.5" x14ac:dyDescent="0.25">
      <c r="A35" s="28" t="s">
        <v>27</v>
      </c>
      <c r="B35" s="22" t="s">
        <v>19</v>
      </c>
      <c r="C35" s="23">
        <v>552242382</v>
      </c>
      <c r="D35" s="23">
        <v>741130330</v>
      </c>
      <c r="E35" s="24">
        <v>928915983</v>
      </c>
      <c r="F35" s="25">
        <v>0</v>
      </c>
      <c r="G35" s="23">
        <v>0</v>
      </c>
      <c r="H35" s="24">
        <v>0</v>
      </c>
      <c r="I35" s="26">
        <v>1201829049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2827374566</v>
      </c>
      <c r="D37" s="35">
        <f t="shared" ref="D37:L37" si="3">SUM(D29:D36)</f>
        <v>4028877126</v>
      </c>
      <c r="E37" s="36">
        <f t="shared" si="3"/>
        <v>4977029498</v>
      </c>
      <c r="F37" s="37">
        <f t="shared" si="3"/>
        <v>230387263</v>
      </c>
      <c r="G37" s="35">
        <f t="shared" si="3"/>
        <v>1214930204</v>
      </c>
      <c r="H37" s="36">
        <f t="shared" si="3"/>
        <v>1214930204</v>
      </c>
      <c r="I37" s="38">
        <f t="shared" si="3"/>
        <v>5229964293</v>
      </c>
      <c r="J37" s="39">
        <f t="shared" si="3"/>
        <v>3454318423</v>
      </c>
      <c r="K37" s="35">
        <f t="shared" si="3"/>
        <v>3757797873</v>
      </c>
      <c r="L37" s="36">
        <f t="shared" si="3"/>
        <v>643413260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48848230</v>
      </c>
      <c r="D39" s="23">
        <v>42265259</v>
      </c>
      <c r="E39" s="24">
        <v>26575963</v>
      </c>
      <c r="F39" s="25">
        <v>81274059</v>
      </c>
      <c r="G39" s="23">
        <v>81274059</v>
      </c>
      <c r="H39" s="24">
        <v>81274059</v>
      </c>
      <c r="I39" s="26">
        <v>14769417</v>
      </c>
      <c r="J39" s="27">
        <v>81274059</v>
      </c>
      <c r="K39" s="23">
        <v>82086800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48848230</v>
      </c>
      <c r="D43" s="41">
        <f t="shared" ref="D43:L43" si="4">SUM(D39:D42)</f>
        <v>42265259</v>
      </c>
      <c r="E43" s="42">
        <f t="shared" si="4"/>
        <v>26575963</v>
      </c>
      <c r="F43" s="43">
        <f t="shared" si="4"/>
        <v>81274059</v>
      </c>
      <c r="G43" s="41">
        <f t="shared" si="4"/>
        <v>81274059</v>
      </c>
      <c r="H43" s="42">
        <f t="shared" si="4"/>
        <v>81274059</v>
      </c>
      <c r="I43" s="43">
        <f t="shared" si="4"/>
        <v>14769417</v>
      </c>
      <c r="J43" s="45">
        <f t="shared" si="4"/>
        <v>81274059</v>
      </c>
      <c r="K43" s="41">
        <f t="shared" si="4"/>
        <v>82086800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2876222796</v>
      </c>
      <c r="D44" s="35">
        <f t="shared" ref="D44:L44" si="5">+D37+D43</f>
        <v>4071142385</v>
      </c>
      <c r="E44" s="36">
        <f t="shared" si="5"/>
        <v>5003605461</v>
      </c>
      <c r="F44" s="37">
        <f t="shared" si="5"/>
        <v>311661322</v>
      </c>
      <c r="G44" s="35">
        <f t="shared" si="5"/>
        <v>1296204263</v>
      </c>
      <c r="H44" s="36">
        <f t="shared" si="5"/>
        <v>1296204263</v>
      </c>
      <c r="I44" s="38">
        <f t="shared" si="5"/>
        <v>5244733710</v>
      </c>
      <c r="J44" s="39">
        <f t="shared" si="5"/>
        <v>3535592482</v>
      </c>
      <c r="K44" s="35">
        <f t="shared" si="5"/>
        <v>3839884673</v>
      </c>
      <c r="L44" s="36">
        <f t="shared" si="5"/>
        <v>643413260</v>
      </c>
    </row>
    <row r="45" spans="1:12" ht="13.5" x14ac:dyDescent="0.25">
      <c r="A45" s="47" t="s">
        <v>62</v>
      </c>
      <c r="B45" s="48" t="s">
        <v>63</v>
      </c>
      <c r="C45" s="49">
        <f>+C26-C44</f>
        <v>3709219546</v>
      </c>
      <c r="D45" s="49">
        <f t="shared" ref="D45:L45" si="6">+D26-D44</f>
        <v>3227859447</v>
      </c>
      <c r="E45" s="50">
        <f t="shared" si="6"/>
        <v>2353883697</v>
      </c>
      <c r="F45" s="51">
        <f t="shared" si="6"/>
        <v>4295450634</v>
      </c>
      <c r="G45" s="49">
        <f t="shared" si="6"/>
        <v>4347058939</v>
      </c>
      <c r="H45" s="50">
        <f t="shared" si="6"/>
        <v>4347058939</v>
      </c>
      <c r="I45" s="52">
        <f t="shared" si="6"/>
        <v>2552004877</v>
      </c>
      <c r="J45" s="53">
        <f t="shared" si="6"/>
        <v>1159502430</v>
      </c>
      <c r="K45" s="49">
        <f t="shared" si="6"/>
        <v>456632639</v>
      </c>
      <c r="L45" s="50">
        <f t="shared" si="6"/>
        <v>-473803780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4312613241</v>
      </c>
      <c r="D47" s="23">
        <v>4841578808</v>
      </c>
      <c r="E47" s="24">
        <v>3963559049</v>
      </c>
      <c r="F47" s="25">
        <v>4177133525</v>
      </c>
      <c r="G47" s="23">
        <v>4177133525</v>
      </c>
      <c r="H47" s="24">
        <v>4177133525</v>
      </c>
      <c r="I47" s="26">
        <v>3392816540</v>
      </c>
      <c r="J47" s="27">
        <v>971032583</v>
      </c>
      <c r="K47" s="23">
        <v>141520782</v>
      </c>
      <c r="L47" s="24">
        <v>-1031681122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4312613241</v>
      </c>
      <c r="D50" s="56">
        <f t="shared" ref="D50:L50" si="7">SUM(D47:D49)</f>
        <v>4841578808</v>
      </c>
      <c r="E50" s="57">
        <f t="shared" si="7"/>
        <v>3963559049</v>
      </c>
      <c r="F50" s="58">
        <f t="shared" si="7"/>
        <v>4177133525</v>
      </c>
      <c r="G50" s="56">
        <f t="shared" si="7"/>
        <v>4177133525</v>
      </c>
      <c r="H50" s="57">
        <f t="shared" si="7"/>
        <v>4177133525</v>
      </c>
      <c r="I50" s="59">
        <f t="shared" si="7"/>
        <v>3392816540</v>
      </c>
      <c r="J50" s="60">
        <f t="shared" si="7"/>
        <v>971032583</v>
      </c>
      <c r="K50" s="56">
        <f t="shared" si="7"/>
        <v>141520782</v>
      </c>
      <c r="L50" s="57">
        <f t="shared" si="7"/>
        <v>-1031681122</v>
      </c>
    </row>
    <row r="51" spans="1:12" ht="13.5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327476182</v>
      </c>
      <c r="D6" s="23">
        <v>326781706</v>
      </c>
      <c r="E6" s="24">
        <v>90414002</v>
      </c>
      <c r="F6" s="25">
        <v>447235332</v>
      </c>
      <c r="G6" s="23">
        <v>330902013</v>
      </c>
      <c r="H6" s="24">
        <v>330902013</v>
      </c>
      <c r="I6" s="26">
        <v>67051065</v>
      </c>
      <c r="J6" s="27">
        <v>288652264</v>
      </c>
      <c r="K6" s="23">
        <v>167058062</v>
      </c>
      <c r="L6" s="24">
        <v>-3770792</v>
      </c>
    </row>
    <row r="7" spans="1:12" ht="13.5" x14ac:dyDescent="0.25">
      <c r="A7" s="28" t="s">
        <v>22</v>
      </c>
      <c r="B7" s="22" t="s">
        <v>9</v>
      </c>
      <c r="C7" s="23">
        <v>653983299</v>
      </c>
      <c r="D7" s="23">
        <v>748324046</v>
      </c>
      <c r="E7" s="24">
        <v>712866052</v>
      </c>
      <c r="F7" s="25">
        <v>745921800</v>
      </c>
      <c r="G7" s="23">
        <v>595866055</v>
      </c>
      <c r="H7" s="24">
        <v>595866055</v>
      </c>
      <c r="I7" s="26">
        <v>956320093</v>
      </c>
      <c r="J7" s="27">
        <v>769165442</v>
      </c>
      <c r="K7" s="23">
        <v>925557400</v>
      </c>
      <c r="L7" s="24">
        <v>1103256396</v>
      </c>
    </row>
    <row r="8" spans="1:12" ht="13.5" x14ac:dyDescent="0.25">
      <c r="A8" s="28" t="s">
        <v>23</v>
      </c>
      <c r="B8" s="22" t="s">
        <v>9</v>
      </c>
      <c r="C8" s="23">
        <v>463938771</v>
      </c>
      <c r="D8" s="23">
        <v>437888271</v>
      </c>
      <c r="E8" s="24">
        <v>51309609</v>
      </c>
      <c r="F8" s="25">
        <v>242224915</v>
      </c>
      <c r="G8" s="23">
        <v>21309606</v>
      </c>
      <c r="H8" s="24">
        <v>21309606</v>
      </c>
      <c r="I8" s="26">
        <v>86946703</v>
      </c>
      <c r="J8" s="27">
        <v>16828071</v>
      </c>
      <c r="K8" s="23">
        <v>10580369</v>
      </c>
      <c r="L8" s="24">
        <v>2640905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47578307</v>
      </c>
      <c r="D10" s="23">
        <v>34778932</v>
      </c>
      <c r="E10" s="24">
        <v>19532859</v>
      </c>
      <c r="F10" s="25">
        <v>33478934</v>
      </c>
      <c r="G10" s="23">
        <v>19532857</v>
      </c>
      <c r="H10" s="24">
        <v>19532857</v>
      </c>
      <c r="I10" s="26">
        <v>16517115</v>
      </c>
      <c r="J10" s="27">
        <v>19532857</v>
      </c>
      <c r="K10" s="23">
        <v>19532857</v>
      </c>
      <c r="L10" s="24">
        <v>19532857</v>
      </c>
    </row>
    <row r="11" spans="1:12" ht="13.5" x14ac:dyDescent="0.25">
      <c r="A11" s="28" t="s">
        <v>27</v>
      </c>
      <c r="B11" s="22" t="s">
        <v>19</v>
      </c>
      <c r="C11" s="23">
        <v>64820423</v>
      </c>
      <c r="D11" s="23">
        <v>53419493</v>
      </c>
      <c r="E11" s="24">
        <v>68365697</v>
      </c>
      <c r="F11" s="29">
        <v>53419493</v>
      </c>
      <c r="G11" s="30">
        <v>136062136</v>
      </c>
      <c r="H11" s="31">
        <v>136062136</v>
      </c>
      <c r="I11" s="26">
        <v>181949262</v>
      </c>
      <c r="J11" s="32">
        <v>136062136</v>
      </c>
      <c r="K11" s="30">
        <v>136062136</v>
      </c>
      <c r="L11" s="31">
        <v>136062136</v>
      </c>
    </row>
    <row r="12" spans="1:12" ht="13.5" x14ac:dyDescent="0.25">
      <c r="A12" s="28" t="s">
        <v>28</v>
      </c>
      <c r="B12" s="22" t="s">
        <v>19</v>
      </c>
      <c r="C12" s="23">
        <v>-1842791</v>
      </c>
      <c r="D12" s="23">
        <v>-1751723</v>
      </c>
      <c r="E12" s="24">
        <v>-1738827</v>
      </c>
      <c r="F12" s="25">
        <v>9062563</v>
      </c>
      <c r="G12" s="23">
        <v>1133500</v>
      </c>
      <c r="H12" s="24">
        <v>1133500</v>
      </c>
      <c r="I12" s="26">
        <v>-3923425</v>
      </c>
      <c r="J12" s="27">
        <v>4005826</v>
      </c>
      <c r="K12" s="23">
        <v>4005826</v>
      </c>
      <c r="L12" s="24">
        <v>4005826</v>
      </c>
    </row>
    <row r="13" spans="1:12" ht="13.5" x14ac:dyDescent="0.25">
      <c r="A13" s="33" t="s">
        <v>29</v>
      </c>
      <c r="B13" s="34" t="s">
        <v>19</v>
      </c>
      <c r="C13" s="35">
        <f>SUM(C6:C12)</f>
        <v>1555954191</v>
      </c>
      <c r="D13" s="35">
        <f t="shared" ref="D13:L13" si="0">SUM(D6:D12)</f>
        <v>1599440725</v>
      </c>
      <c r="E13" s="36">
        <f t="shared" si="0"/>
        <v>940749392</v>
      </c>
      <c r="F13" s="37">
        <f t="shared" si="0"/>
        <v>1531343037</v>
      </c>
      <c r="G13" s="35">
        <f t="shared" si="0"/>
        <v>1104806167</v>
      </c>
      <c r="H13" s="36">
        <f t="shared" si="0"/>
        <v>1104806167</v>
      </c>
      <c r="I13" s="38">
        <f t="shared" si="0"/>
        <v>1304860813</v>
      </c>
      <c r="J13" s="39">
        <f t="shared" si="0"/>
        <v>1234246596</v>
      </c>
      <c r="K13" s="35">
        <f t="shared" si="0"/>
        <v>1262796650</v>
      </c>
      <c r="L13" s="36">
        <f t="shared" si="0"/>
        <v>1261727328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219246</v>
      </c>
      <c r="D15" s="23">
        <v>41132</v>
      </c>
      <c r="E15" s="24">
        <v>78975025</v>
      </c>
      <c r="F15" s="25">
        <v>37743489</v>
      </c>
      <c r="G15" s="23">
        <v>38975025</v>
      </c>
      <c r="H15" s="24">
        <v>38975025</v>
      </c>
      <c r="I15" s="26">
        <v>85162583</v>
      </c>
      <c r="J15" s="27">
        <v>78975025</v>
      </c>
      <c r="K15" s="23">
        <v>78975025</v>
      </c>
      <c r="L15" s="24">
        <v>78975025</v>
      </c>
    </row>
    <row r="16" spans="1:12" ht="13.5" x14ac:dyDescent="0.25">
      <c r="A16" s="28" t="s">
        <v>32</v>
      </c>
      <c r="B16" s="22" t="s">
        <v>19</v>
      </c>
      <c r="C16" s="23">
        <v>62629704</v>
      </c>
      <c r="D16" s="23">
        <v>62629704</v>
      </c>
      <c r="E16" s="24">
        <v>84395450</v>
      </c>
      <c r="F16" s="25">
        <v>90144005</v>
      </c>
      <c r="G16" s="23">
        <v>96669125</v>
      </c>
      <c r="H16" s="24">
        <v>96669125</v>
      </c>
      <c r="I16" s="26">
        <v>92897398</v>
      </c>
      <c r="J16" s="27">
        <v>96669125</v>
      </c>
      <c r="K16" s="23">
        <v>96669125</v>
      </c>
      <c r="L16" s="24">
        <v>96669125</v>
      </c>
    </row>
    <row r="17" spans="1:12" ht="13.5" x14ac:dyDescent="0.25">
      <c r="A17" s="28" t="s">
        <v>33</v>
      </c>
      <c r="B17" s="22" t="s">
        <v>34</v>
      </c>
      <c r="C17" s="23">
        <v>3170866993</v>
      </c>
      <c r="D17" s="23">
        <v>3028174759</v>
      </c>
      <c r="E17" s="24">
        <v>3349545331</v>
      </c>
      <c r="F17" s="29">
        <v>3010804553</v>
      </c>
      <c r="G17" s="30">
        <v>3383472629</v>
      </c>
      <c r="H17" s="31">
        <v>3383472629</v>
      </c>
      <c r="I17" s="26">
        <v>3497940899</v>
      </c>
      <c r="J17" s="32">
        <v>3412527176</v>
      </c>
      <c r="K17" s="30">
        <v>3409602996</v>
      </c>
      <c r="L17" s="31">
        <v>3430581346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108224434</v>
      </c>
      <c r="D20" s="23">
        <v>108224433</v>
      </c>
      <c r="E20" s="24">
        <v>108224434</v>
      </c>
      <c r="F20" s="25">
        <v>115224433</v>
      </c>
      <c r="G20" s="23">
        <v>108224433</v>
      </c>
      <c r="H20" s="24">
        <v>108224433</v>
      </c>
      <c r="I20" s="26">
        <v>108224433</v>
      </c>
      <c r="J20" s="27">
        <v>108224433</v>
      </c>
      <c r="K20" s="23">
        <v>108224433</v>
      </c>
      <c r="L20" s="24">
        <v>108224433</v>
      </c>
    </row>
    <row r="21" spans="1:12" ht="13.5" x14ac:dyDescent="0.25">
      <c r="A21" s="28" t="s">
        <v>38</v>
      </c>
      <c r="B21" s="22" t="s">
        <v>19</v>
      </c>
      <c r="C21" s="23">
        <v>7214301</v>
      </c>
      <c r="D21" s="23">
        <v>7214301</v>
      </c>
      <c r="E21" s="24">
        <v>7214301</v>
      </c>
      <c r="F21" s="25">
        <v>7214301</v>
      </c>
      <c r="G21" s="23">
        <v>7214301</v>
      </c>
      <c r="H21" s="24">
        <v>7214301</v>
      </c>
      <c r="I21" s="26">
        <v>7214301</v>
      </c>
      <c r="J21" s="27">
        <v>7214301</v>
      </c>
      <c r="K21" s="23">
        <v>7214301</v>
      </c>
      <c r="L21" s="24">
        <v>7214301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-36384194</v>
      </c>
      <c r="D23" s="23">
        <v>-31464520</v>
      </c>
      <c r="E23" s="24">
        <v>-31464520</v>
      </c>
      <c r="F23" s="25">
        <v>0</v>
      </c>
      <c r="G23" s="23">
        <v>-31464520</v>
      </c>
      <c r="H23" s="24">
        <v>-31464520</v>
      </c>
      <c r="I23" s="26">
        <v>-31464520</v>
      </c>
      <c r="J23" s="27">
        <v>-31464520</v>
      </c>
      <c r="K23" s="23">
        <v>-31464520</v>
      </c>
      <c r="L23" s="24">
        <v>-31464520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3312770484</v>
      </c>
      <c r="D25" s="41">
        <f t="shared" ref="D25:L25" si="1">SUM(D15:D24)</f>
        <v>3174819809</v>
      </c>
      <c r="E25" s="42">
        <f t="shared" si="1"/>
        <v>3596890021</v>
      </c>
      <c r="F25" s="43">
        <f t="shared" si="1"/>
        <v>3261130781</v>
      </c>
      <c r="G25" s="41">
        <f t="shared" si="1"/>
        <v>3603090993</v>
      </c>
      <c r="H25" s="42">
        <f t="shared" si="1"/>
        <v>3603090993</v>
      </c>
      <c r="I25" s="44">
        <f t="shared" si="1"/>
        <v>3759975094</v>
      </c>
      <c r="J25" s="45">
        <f t="shared" si="1"/>
        <v>3672145540</v>
      </c>
      <c r="K25" s="41">
        <f t="shared" si="1"/>
        <v>3669221360</v>
      </c>
      <c r="L25" s="42">
        <f t="shared" si="1"/>
        <v>3690199710</v>
      </c>
    </row>
    <row r="26" spans="1:12" ht="13.5" x14ac:dyDescent="0.25">
      <c r="A26" s="33" t="s">
        <v>42</v>
      </c>
      <c r="B26" s="34" t="s">
        <v>19</v>
      </c>
      <c r="C26" s="35">
        <f>+C13+C25</f>
        <v>4868724675</v>
      </c>
      <c r="D26" s="35">
        <f t="shared" ref="D26:L26" si="2">+D13+D25</f>
        <v>4774260534</v>
      </c>
      <c r="E26" s="36">
        <f t="shared" si="2"/>
        <v>4537639413</v>
      </c>
      <c r="F26" s="37">
        <f t="shared" si="2"/>
        <v>4792473818</v>
      </c>
      <c r="G26" s="35">
        <f t="shared" si="2"/>
        <v>4707897160</v>
      </c>
      <c r="H26" s="36">
        <f t="shared" si="2"/>
        <v>4707897160</v>
      </c>
      <c r="I26" s="38">
        <f t="shared" si="2"/>
        <v>5064835907</v>
      </c>
      <c r="J26" s="39">
        <f t="shared" si="2"/>
        <v>4906392136</v>
      </c>
      <c r="K26" s="35">
        <f t="shared" si="2"/>
        <v>4932018010</v>
      </c>
      <c r="L26" s="36">
        <f t="shared" si="2"/>
        <v>4951927038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-5000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-2872326</v>
      </c>
      <c r="D30" s="23">
        <v>-2872326</v>
      </c>
      <c r="E30" s="24">
        <v>-2872326</v>
      </c>
      <c r="F30" s="25">
        <v>0</v>
      </c>
      <c r="G30" s="23">
        <v>0</v>
      </c>
      <c r="H30" s="24">
        <v>0</v>
      </c>
      <c r="I30" s="26">
        <v>-2872326</v>
      </c>
      <c r="J30" s="27">
        <v>2872326</v>
      </c>
      <c r="K30" s="23">
        <v>2872326</v>
      </c>
      <c r="L30" s="24">
        <v>2872326</v>
      </c>
    </row>
    <row r="31" spans="1:12" ht="13.5" x14ac:dyDescent="0.25">
      <c r="A31" s="28" t="s">
        <v>47</v>
      </c>
      <c r="B31" s="22" t="s">
        <v>19</v>
      </c>
      <c r="C31" s="23">
        <v>-4628157</v>
      </c>
      <c r="D31" s="23">
        <v>-7729459</v>
      </c>
      <c r="E31" s="24">
        <v>-7099227</v>
      </c>
      <c r="F31" s="25">
        <v>23713440</v>
      </c>
      <c r="G31" s="23">
        <v>-7099226</v>
      </c>
      <c r="H31" s="24">
        <v>-7099226</v>
      </c>
      <c r="I31" s="26">
        <v>-6322406</v>
      </c>
      <c r="J31" s="27">
        <v>-7099226</v>
      </c>
      <c r="K31" s="23">
        <v>-7099226</v>
      </c>
      <c r="L31" s="24">
        <v>-7099226</v>
      </c>
    </row>
    <row r="32" spans="1:12" ht="13.5" x14ac:dyDescent="0.25">
      <c r="A32" s="28" t="s">
        <v>48</v>
      </c>
      <c r="B32" s="22" t="s">
        <v>49</v>
      </c>
      <c r="C32" s="23">
        <v>1083367162</v>
      </c>
      <c r="D32" s="23">
        <v>1228656373</v>
      </c>
      <c r="E32" s="24">
        <v>1298568200</v>
      </c>
      <c r="F32" s="25">
        <v>781259936</v>
      </c>
      <c r="G32" s="23">
        <v>1298568200</v>
      </c>
      <c r="H32" s="24">
        <v>1298568200</v>
      </c>
      <c r="I32" s="26">
        <v>1470802615</v>
      </c>
      <c r="J32" s="27">
        <v>411162667</v>
      </c>
      <c r="K32" s="23">
        <v>411162667</v>
      </c>
      <c r="L32" s="24">
        <v>411162667</v>
      </c>
    </row>
    <row r="33" spans="1:12" ht="13.5" x14ac:dyDescent="0.25">
      <c r="A33" s="28" t="s">
        <v>50</v>
      </c>
      <c r="B33" s="22" t="s">
        <v>51</v>
      </c>
      <c r="C33" s="23">
        <v>37023187</v>
      </c>
      <c r="D33" s="23">
        <v>38082096</v>
      </c>
      <c r="E33" s="24">
        <v>10304660</v>
      </c>
      <c r="F33" s="25">
        <v>618502</v>
      </c>
      <c r="G33" s="23">
        <v>11909654</v>
      </c>
      <c r="H33" s="24">
        <v>11909654</v>
      </c>
      <c r="I33" s="26">
        <v>125245659</v>
      </c>
      <c r="J33" s="27">
        <v>12359654</v>
      </c>
      <c r="K33" s="23">
        <v>12809654</v>
      </c>
      <c r="L33" s="24">
        <v>13259654</v>
      </c>
    </row>
    <row r="34" spans="1:12" ht="13.5" x14ac:dyDescent="0.25">
      <c r="A34" s="28" t="s">
        <v>52</v>
      </c>
      <c r="B34" s="22" t="s">
        <v>19</v>
      </c>
      <c r="C34" s="23">
        <v>33536405</v>
      </c>
      <c r="D34" s="23">
        <v>48319422</v>
      </c>
      <c r="E34" s="24">
        <v>15144728</v>
      </c>
      <c r="F34" s="25">
        <v>16119531</v>
      </c>
      <c r="G34" s="23">
        <v>15144727</v>
      </c>
      <c r="H34" s="24">
        <v>15144727</v>
      </c>
      <c r="I34" s="26">
        <v>15144727</v>
      </c>
      <c r="J34" s="27">
        <v>15144727</v>
      </c>
      <c r="K34" s="23">
        <v>15144727</v>
      </c>
      <c r="L34" s="24">
        <v>15144727</v>
      </c>
    </row>
    <row r="35" spans="1:12" ht="13.5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-2266933</v>
      </c>
      <c r="F35" s="25">
        <v>0</v>
      </c>
      <c r="G35" s="23">
        <v>-2266932</v>
      </c>
      <c r="H35" s="24">
        <v>-2266932</v>
      </c>
      <c r="I35" s="26">
        <v>24134191</v>
      </c>
      <c r="J35" s="27">
        <v>-2266932</v>
      </c>
      <c r="K35" s="23">
        <v>-2266932</v>
      </c>
      <c r="L35" s="24">
        <v>-2266932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1146426271</v>
      </c>
      <c r="D37" s="35">
        <f t="shared" ref="D37:L37" si="3">SUM(D29:D36)</f>
        <v>1304456106</v>
      </c>
      <c r="E37" s="36">
        <f t="shared" si="3"/>
        <v>1311779102</v>
      </c>
      <c r="F37" s="37">
        <f t="shared" si="3"/>
        <v>821706409</v>
      </c>
      <c r="G37" s="35">
        <f t="shared" si="3"/>
        <v>1316256423</v>
      </c>
      <c r="H37" s="36">
        <f t="shared" si="3"/>
        <v>1316256423</v>
      </c>
      <c r="I37" s="38">
        <f t="shared" si="3"/>
        <v>1626132460</v>
      </c>
      <c r="J37" s="39">
        <f t="shared" si="3"/>
        <v>432173216</v>
      </c>
      <c r="K37" s="35">
        <f t="shared" si="3"/>
        <v>432623216</v>
      </c>
      <c r="L37" s="36">
        <f t="shared" si="3"/>
        <v>433073216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-8097381</v>
      </c>
      <c r="D39" s="23">
        <v>-10476141</v>
      </c>
      <c r="E39" s="24">
        <v>-10476141</v>
      </c>
      <c r="F39" s="25">
        <v>-1</v>
      </c>
      <c r="G39" s="23">
        <v>-10476141</v>
      </c>
      <c r="H39" s="24">
        <v>-10476141</v>
      </c>
      <c r="I39" s="26">
        <v>-10476141</v>
      </c>
      <c r="J39" s="27">
        <v>-10476141</v>
      </c>
      <c r="K39" s="23">
        <v>-10476141</v>
      </c>
      <c r="L39" s="24">
        <v>-10476141</v>
      </c>
    </row>
    <row r="40" spans="1:12" ht="13.5" x14ac:dyDescent="0.25">
      <c r="A40" s="28" t="s">
        <v>52</v>
      </c>
      <c r="B40" s="22" t="s">
        <v>57</v>
      </c>
      <c r="C40" s="23">
        <v>63976220</v>
      </c>
      <c r="D40" s="23">
        <v>72181654</v>
      </c>
      <c r="E40" s="24">
        <v>72836984</v>
      </c>
      <c r="F40" s="25">
        <v>72181654</v>
      </c>
      <c r="G40" s="23">
        <v>72836983</v>
      </c>
      <c r="H40" s="24">
        <v>72836983</v>
      </c>
      <c r="I40" s="26">
        <v>72836983</v>
      </c>
      <c r="J40" s="27">
        <v>72836983</v>
      </c>
      <c r="K40" s="23">
        <v>72836983</v>
      </c>
      <c r="L40" s="24">
        <v>72836983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-1673749</v>
      </c>
      <c r="D42" s="23">
        <v>-1529584</v>
      </c>
      <c r="E42" s="24">
        <v>-1400308</v>
      </c>
      <c r="F42" s="25">
        <v>407470416</v>
      </c>
      <c r="G42" s="23">
        <v>-1400308</v>
      </c>
      <c r="H42" s="24">
        <v>-1400308</v>
      </c>
      <c r="I42" s="26">
        <v>-1251856</v>
      </c>
      <c r="J42" s="27">
        <v>-1400308</v>
      </c>
      <c r="K42" s="23">
        <v>-1400308</v>
      </c>
      <c r="L42" s="24">
        <v>-1400308</v>
      </c>
    </row>
    <row r="43" spans="1:12" ht="13.5" x14ac:dyDescent="0.25">
      <c r="A43" s="33" t="s">
        <v>60</v>
      </c>
      <c r="B43" s="40" t="s">
        <v>19</v>
      </c>
      <c r="C43" s="35">
        <f>SUM(C39:C42)</f>
        <v>54205090</v>
      </c>
      <c r="D43" s="41">
        <f t="shared" ref="D43:L43" si="4">SUM(D39:D42)</f>
        <v>60175929</v>
      </c>
      <c r="E43" s="42">
        <f t="shared" si="4"/>
        <v>60960535</v>
      </c>
      <c r="F43" s="43">
        <f t="shared" si="4"/>
        <v>479652069</v>
      </c>
      <c r="G43" s="41">
        <f t="shared" si="4"/>
        <v>60960534</v>
      </c>
      <c r="H43" s="42">
        <f t="shared" si="4"/>
        <v>60960534</v>
      </c>
      <c r="I43" s="43">
        <f t="shared" si="4"/>
        <v>61108986</v>
      </c>
      <c r="J43" s="45">
        <f t="shared" si="4"/>
        <v>60960534</v>
      </c>
      <c r="K43" s="41">
        <f t="shared" si="4"/>
        <v>60960534</v>
      </c>
      <c r="L43" s="42">
        <f t="shared" si="4"/>
        <v>60960534</v>
      </c>
    </row>
    <row r="44" spans="1:12" ht="13.5" x14ac:dyDescent="0.25">
      <c r="A44" s="33" t="s">
        <v>61</v>
      </c>
      <c r="B44" s="34" t="s">
        <v>19</v>
      </c>
      <c r="C44" s="35">
        <f>+C37+C43</f>
        <v>1200631361</v>
      </c>
      <c r="D44" s="35">
        <f t="shared" ref="D44:L44" si="5">+D37+D43</f>
        <v>1364632035</v>
      </c>
      <c r="E44" s="36">
        <f t="shared" si="5"/>
        <v>1372739637</v>
      </c>
      <c r="F44" s="37">
        <f t="shared" si="5"/>
        <v>1301358478</v>
      </c>
      <c r="G44" s="35">
        <f t="shared" si="5"/>
        <v>1377216957</v>
      </c>
      <c r="H44" s="36">
        <f t="shared" si="5"/>
        <v>1377216957</v>
      </c>
      <c r="I44" s="38">
        <f t="shared" si="5"/>
        <v>1687241446</v>
      </c>
      <c r="J44" s="39">
        <f t="shared" si="5"/>
        <v>493133750</v>
      </c>
      <c r="K44" s="35">
        <f t="shared" si="5"/>
        <v>493583750</v>
      </c>
      <c r="L44" s="36">
        <f t="shared" si="5"/>
        <v>494033750</v>
      </c>
    </row>
    <row r="45" spans="1:12" ht="13.5" x14ac:dyDescent="0.25">
      <c r="A45" s="47" t="s">
        <v>62</v>
      </c>
      <c r="B45" s="48" t="s">
        <v>63</v>
      </c>
      <c r="C45" s="49">
        <f>+C26-C44</f>
        <v>3668093314</v>
      </c>
      <c r="D45" s="49">
        <f t="shared" ref="D45:L45" si="6">+D26-D44</f>
        <v>3409628499</v>
      </c>
      <c r="E45" s="50">
        <f t="shared" si="6"/>
        <v>3164899776</v>
      </c>
      <c r="F45" s="51">
        <f t="shared" si="6"/>
        <v>3491115340</v>
      </c>
      <c r="G45" s="49">
        <f t="shared" si="6"/>
        <v>3330680203</v>
      </c>
      <c r="H45" s="50">
        <f t="shared" si="6"/>
        <v>3330680203</v>
      </c>
      <c r="I45" s="52">
        <f t="shared" si="6"/>
        <v>3377594461</v>
      </c>
      <c r="J45" s="53">
        <f t="shared" si="6"/>
        <v>4413258386</v>
      </c>
      <c r="K45" s="49">
        <f t="shared" si="6"/>
        <v>4438434260</v>
      </c>
      <c r="L45" s="50">
        <f t="shared" si="6"/>
        <v>4457893288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3771454104</v>
      </c>
      <c r="D47" s="23">
        <v>3393341246</v>
      </c>
      <c r="E47" s="24">
        <v>3148612473</v>
      </c>
      <c r="F47" s="25">
        <v>3474828037</v>
      </c>
      <c r="G47" s="23">
        <v>3314392900</v>
      </c>
      <c r="H47" s="24">
        <v>3314392900</v>
      </c>
      <c r="I47" s="26">
        <v>3377594579</v>
      </c>
      <c r="J47" s="27">
        <v>4413258386</v>
      </c>
      <c r="K47" s="23">
        <v>4438434260</v>
      </c>
      <c r="L47" s="24">
        <v>4457893288</v>
      </c>
    </row>
    <row r="48" spans="1:12" ht="13.5" x14ac:dyDescent="0.25">
      <c r="A48" s="28" t="s">
        <v>67</v>
      </c>
      <c r="B48" s="22" t="s">
        <v>68</v>
      </c>
      <c r="C48" s="23">
        <v>16287304</v>
      </c>
      <c r="D48" s="23">
        <v>16287303</v>
      </c>
      <c r="E48" s="24">
        <v>16287304</v>
      </c>
      <c r="F48" s="25">
        <v>16287303</v>
      </c>
      <c r="G48" s="23">
        <v>16287303</v>
      </c>
      <c r="H48" s="24">
        <v>16287303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3787741408</v>
      </c>
      <c r="D50" s="56">
        <f t="shared" ref="D50:L50" si="7">SUM(D47:D49)</f>
        <v>3409628549</v>
      </c>
      <c r="E50" s="57">
        <f t="shared" si="7"/>
        <v>3164899777</v>
      </c>
      <c r="F50" s="58">
        <f t="shared" si="7"/>
        <v>3491115340</v>
      </c>
      <c r="G50" s="56">
        <f t="shared" si="7"/>
        <v>3330680203</v>
      </c>
      <c r="H50" s="57">
        <f t="shared" si="7"/>
        <v>3330680203</v>
      </c>
      <c r="I50" s="59">
        <f t="shared" si="7"/>
        <v>3377594579</v>
      </c>
      <c r="J50" s="60">
        <f t="shared" si="7"/>
        <v>4413258386</v>
      </c>
      <c r="K50" s="56">
        <f t="shared" si="7"/>
        <v>4438434260</v>
      </c>
      <c r="L50" s="57">
        <f t="shared" si="7"/>
        <v>4457893288</v>
      </c>
    </row>
    <row r="51" spans="1:12" ht="13.5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138741650</v>
      </c>
      <c r="D6" s="23">
        <v>229883612</v>
      </c>
      <c r="E6" s="24">
        <v>445270434</v>
      </c>
      <c r="F6" s="25">
        <v>296062921</v>
      </c>
      <c r="G6" s="23">
        <v>699515139</v>
      </c>
      <c r="H6" s="24">
        <v>699515139</v>
      </c>
      <c r="I6" s="26">
        <v>697558432</v>
      </c>
      <c r="J6" s="27">
        <v>728543481</v>
      </c>
      <c r="K6" s="23">
        <v>834198521</v>
      </c>
      <c r="L6" s="24">
        <v>900443316</v>
      </c>
    </row>
    <row r="7" spans="1:12" ht="13.5" x14ac:dyDescent="0.25">
      <c r="A7" s="28" t="s">
        <v>22</v>
      </c>
      <c r="B7" s="22" t="s">
        <v>9</v>
      </c>
      <c r="C7" s="23">
        <v>281937537</v>
      </c>
      <c r="D7" s="23">
        <v>340971141</v>
      </c>
      <c r="E7" s="24">
        <v>302673392</v>
      </c>
      <c r="F7" s="25">
        <v>384378855</v>
      </c>
      <c r="G7" s="23">
        <v>384378855</v>
      </c>
      <c r="H7" s="24">
        <v>384378855</v>
      </c>
      <c r="I7" s="26">
        <v>378588243</v>
      </c>
      <c r="J7" s="27">
        <v>457242762</v>
      </c>
      <c r="K7" s="23">
        <v>508675317</v>
      </c>
      <c r="L7" s="24">
        <v>528935771</v>
      </c>
    </row>
    <row r="8" spans="1:12" ht="13.5" x14ac:dyDescent="0.25">
      <c r="A8" s="28" t="s">
        <v>23</v>
      </c>
      <c r="B8" s="22" t="s">
        <v>9</v>
      </c>
      <c r="C8" s="23">
        <v>51559472</v>
      </c>
      <c r="D8" s="23">
        <v>63226824</v>
      </c>
      <c r="E8" s="24">
        <v>75688696</v>
      </c>
      <c r="F8" s="25">
        <v>49278067</v>
      </c>
      <c r="G8" s="23">
        <v>49278067</v>
      </c>
      <c r="H8" s="24">
        <v>49278067</v>
      </c>
      <c r="I8" s="26">
        <v>63210184</v>
      </c>
      <c r="J8" s="27">
        <v>91938992</v>
      </c>
      <c r="K8" s="23">
        <v>173309443</v>
      </c>
      <c r="L8" s="24">
        <v>280465648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23344378</v>
      </c>
      <c r="D10" s="23">
        <v>36141888</v>
      </c>
      <c r="E10" s="24">
        <v>41178583</v>
      </c>
      <c r="F10" s="25">
        <v>28451000</v>
      </c>
      <c r="G10" s="23">
        <v>28451000</v>
      </c>
      <c r="H10" s="24">
        <v>28451000</v>
      </c>
      <c r="I10" s="26">
        <v>54029463</v>
      </c>
      <c r="J10" s="27">
        <v>41219704</v>
      </c>
      <c r="K10" s="23">
        <v>41220732</v>
      </c>
      <c r="L10" s="24">
        <v>41243399</v>
      </c>
    </row>
    <row r="11" spans="1:12" ht="13.5" x14ac:dyDescent="0.25">
      <c r="A11" s="28" t="s">
        <v>27</v>
      </c>
      <c r="B11" s="22" t="s">
        <v>19</v>
      </c>
      <c r="C11" s="23">
        <v>34855419</v>
      </c>
      <c r="D11" s="23">
        <v>23315446</v>
      </c>
      <c r="E11" s="24">
        <v>29184033</v>
      </c>
      <c r="F11" s="29">
        <v>0</v>
      </c>
      <c r="G11" s="30">
        <v>0</v>
      </c>
      <c r="H11" s="31">
        <v>0</v>
      </c>
      <c r="I11" s="26">
        <v>64320986</v>
      </c>
      <c r="J11" s="32">
        <v>15837852</v>
      </c>
      <c r="K11" s="30">
        <v>17421637</v>
      </c>
      <c r="L11" s="31">
        <v>19163801</v>
      </c>
    </row>
    <row r="12" spans="1:12" ht="13.5" x14ac:dyDescent="0.25">
      <c r="A12" s="28" t="s">
        <v>28</v>
      </c>
      <c r="B12" s="22" t="s">
        <v>19</v>
      </c>
      <c r="C12" s="23">
        <v>27459502</v>
      </c>
      <c r="D12" s="23">
        <v>17129996</v>
      </c>
      <c r="E12" s="24">
        <v>15835414</v>
      </c>
      <c r="F12" s="25">
        <v>74636727</v>
      </c>
      <c r="G12" s="23">
        <v>74636727</v>
      </c>
      <c r="H12" s="24">
        <v>74636727</v>
      </c>
      <c r="I12" s="26">
        <v>12252859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557897958</v>
      </c>
      <c r="D13" s="35">
        <f t="shared" ref="D13:L13" si="0">SUM(D6:D12)</f>
        <v>710668907</v>
      </c>
      <c r="E13" s="36">
        <f t="shared" si="0"/>
        <v>909830552</v>
      </c>
      <c r="F13" s="37">
        <f t="shared" si="0"/>
        <v>832807570</v>
      </c>
      <c r="G13" s="35">
        <f t="shared" si="0"/>
        <v>1236259788</v>
      </c>
      <c r="H13" s="36">
        <f t="shared" si="0"/>
        <v>1236259788</v>
      </c>
      <c r="I13" s="38">
        <f t="shared" si="0"/>
        <v>1269960167</v>
      </c>
      <c r="J13" s="39">
        <f t="shared" si="0"/>
        <v>1334782791</v>
      </c>
      <c r="K13" s="35">
        <f t="shared" si="0"/>
        <v>1574825650</v>
      </c>
      <c r="L13" s="36">
        <f t="shared" si="0"/>
        <v>1770251935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39706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45620000</v>
      </c>
      <c r="D16" s="23">
        <v>58493000</v>
      </c>
      <c r="E16" s="24">
        <v>81900000</v>
      </c>
      <c r="F16" s="25">
        <v>58493000</v>
      </c>
      <c r="G16" s="23">
        <v>81900000</v>
      </c>
      <c r="H16" s="24">
        <v>81900000</v>
      </c>
      <c r="I16" s="26">
        <v>81900000</v>
      </c>
      <c r="J16" s="27">
        <v>81900000</v>
      </c>
      <c r="K16" s="23">
        <v>81900000</v>
      </c>
      <c r="L16" s="24">
        <v>81900000</v>
      </c>
    </row>
    <row r="17" spans="1:12" ht="13.5" x14ac:dyDescent="0.25">
      <c r="A17" s="28" t="s">
        <v>33</v>
      </c>
      <c r="B17" s="22" t="s">
        <v>34</v>
      </c>
      <c r="C17" s="23">
        <v>6179380581</v>
      </c>
      <c r="D17" s="23">
        <v>6563309254</v>
      </c>
      <c r="E17" s="24">
        <v>6514191483</v>
      </c>
      <c r="F17" s="29">
        <v>6878413416</v>
      </c>
      <c r="G17" s="30">
        <v>6771355725</v>
      </c>
      <c r="H17" s="31">
        <v>6771355725</v>
      </c>
      <c r="I17" s="26">
        <v>6824832526</v>
      </c>
      <c r="J17" s="32">
        <v>7263846912</v>
      </c>
      <c r="K17" s="30">
        <v>7506639367</v>
      </c>
      <c r="L17" s="31">
        <v>7332622344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40373700</v>
      </c>
      <c r="D20" s="23">
        <v>47633645</v>
      </c>
      <c r="E20" s="24">
        <v>47633645</v>
      </c>
      <c r="F20" s="25">
        <v>52397010</v>
      </c>
      <c r="G20" s="23">
        <v>47633645</v>
      </c>
      <c r="H20" s="24">
        <v>47633645</v>
      </c>
      <c r="I20" s="26">
        <v>47633645</v>
      </c>
      <c r="J20" s="27">
        <v>50015327</v>
      </c>
      <c r="K20" s="23">
        <v>52516094</v>
      </c>
      <c r="L20" s="24">
        <v>55141898</v>
      </c>
    </row>
    <row r="21" spans="1:12" ht="13.5" x14ac:dyDescent="0.25">
      <c r="A21" s="28" t="s">
        <v>38</v>
      </c>
      <c r="B21" s="22" t="s">
        <v>19</v>
      </c>
      <c r="C21" s="23">
        <v>4829122</v>
      </c>
      <c r="D21" s="23">
        <v>4614907</v>
      </c>
      <c r="E21" s="24">
        <v>3689459</v>
      </c>
      <c r="F21" s="25">
        <v>3912385</v>
      </c>
      <c r="G21" s="23">
        <v>3651485</v>
      </c>
      <c r="H21" s="24">
        <v>3651485</v>
      </c>
      <c r="I21" s="26">
        <v>3609669</v>
      </c>
      <c r="J21" s="27">
        <v>3504985</v>
      </c>
      <c r="K21" s="23">
        <v>3519736</v>
      </c>
      <c r="L21" s="24">
        <v>3163250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632427</v>
      </c>
      <c r="D23" s="23">
        <v>297915</v>
      </c>
      <c r="E23" s="24">
        <v>194056</v>
      </c>
      <c r="F23" s="25">
        <v>19000</v>
      </c>
      <c r="G23" s="23">
        <v>19000</v>
      </c>
      <c r="H23" s="24">
        <v>19000</v>
      </c>
      <c r="I23" s="26">
        <v>167327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6270875536</v>
      </c>
      <c r="D25" s="41">
        <f t="shared" ref="D25:L25" si="1">SUM(D15:D24)</f>
        <v>6674348721</v>
      </c>
      <c r="E25" s="42">
        <f t="shared" si="1"/>
        <v>6647608643</v>
      </c>
      <c r="F25" s="43">
        <f t="shared" si="1"/>
        <v>6993234811</v>
      </c>
      <c r="G25" s="41">
        <f t="shared" si="1"/>
        <v>6904559855</v>
      </c>
      <c r="H25" s="42">
        <f t="shared" si="1"/>
        <v>6904559855</v>
      </c>
      <c r="I25" s="44">
        <f t="shared" si="1"/>
        <v>6958143167</v>
      </c>
      <c r="J25" s="45">
        <f t="shared" si="1"/>
        <v>7399267224</v>
      </c>
      <c r="K25" s="41">
        <f t="shared" si="1"/>
        <v>7644575197</v>
      </c>
      <c r="L25" s="42">
        <f t="shared" si="1"/>
        <v>7472827492</v>
      </c>
    </row>
    <row r="26" spans="1:12" ht="13.5" x14ac:dyDescent="0.25">
      <c r="A26" s="33" t="s">
        <v>42</v>
      </c>
      <c r="B26" s="34" t="s">
        <v>19</v>
      </c>
      <c r="C26" s="35">
        <f>+C13+C25</f>
        <v>6828773494</v>
      </c>
      <c r="D26" s="35">
        <f t="shared" ref="D26:L26" si="2">+D13+D25</f>
        <v>7385017628</v>
      </c>
      <c r="E26" s="36">
        <f t="shared" si="2"/>
        <v>7557439195</v>
      </c>
      <c r="F26" s="37">
        <f t="shared" si="2"/>
        <v>7826042381</v>
      </c>
      <c r="G26" s="35">
        <f t="shared" si="2"/>
        <v>8140819643</v>
      </c>
      <c r="H26" s="36">
        <f t="shared" si="2"/>
        <v>8140819643</v>
      </c>
      <c r="I26" s="38">
        <f t="shared" si="2"/>
        <v>8228103334</v>
      </c>
      <c r="J26" s="39">
        <f t="shared" si="2"/>
        <v>8734050015</v>
      </c>
      <c r="K26" s="35">
        <f t="shared" si="2"/>
        <v>9219400847</v>
      </c>
      <c r="L26" s="36">
        <f t="shared" si="2"/>
        <v>9243079427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1413432</v>
      </c>
      <c r="D30" s="23">
        <v>26762</v>
      </c>
      <c r="E30" s="24">
        <v>345347</v>
      </c>
      <c r="F30" s="25">
        <v>84460268</v>
      </c>
      <c r="G30" s="23">
        <v>84460268</v>
      </c>
      <c r="H30" s="24">
        <v>84460268</v>
      </c>
      <c r="I30" s="26">
        <v>345347</v>
      </c>
      <c r="J30" s="27">
        <v>90824744</v>
      </c>
      <c r="K30" s="23">
        <v>102171671</v>
      </c>
      <c r="L30" s="24">
        <v>113895402</v>
      </c>
    </row>
    <row r="31" spans="1:12" ht="13.5" x14ac:dyDescent="0.25">
      <c r="A31" s="28" t="s">
        <v>47</v>
      </c>
      <c r="B31" s="22" t="s">
        <v>19</v>
      </c>
      <c r="C31" s="23">
        <v>59014712</v>
      </c>
      <c r="D31" s="23">
        <v>64940849</v>
      </c>
      <c r="E31" s="24">
        <v>72775181</v>
      </c>
      <c r="F31" s="25">
        <v>81690991</v>
      </c>
      <c r="G31" s="23">
        <v>81690991</v>
      </c>
      <c r="H31" s="24">
        <v>81690991</v>
      </c>
      <c r="I31" s="26">
        <v>80257825</v>
      </c>
      <c r="J31" s="27">
        <v>80711814</v>
      </c>
      <c r="K31" s="23">
        <v>89590114</v>
      </c>
      <c r="L31" s="24">
        <v>99445026</v>
      </c>
    </row>
    <row r="32" spans="1:12" ht="13.5" x14ac:dyDescent="0.25">
      <c r="A32" s="28" t="s">
        <v>48</v>
      </c>
      <c r="B32" s="22" t="s">
        <v>49</v>
      </c>
      <c r="C32" s="23">
        <v>342475770</v>
      </c>
      <c r="D32" s="23">
        <v>246474295</v>
      </c>
      <c r="E32" s="24">
        <v>269395917</v>
      </c>
      <c r="F32" s="25">
        <v>367200000</v>
      </c>
      <c r="G32" s="23">
        <v>367200000</v>
      </c>
      <c r="H32" s="24">
        <v>367200000</v>
      </c>
      <c r="I32" s="26">
        <v>141867956</v>
      </c>
      <c r="J32" s="27">
        <v>335130458</v>
      </c>
      <c r="K32" s="23">
        <v>375346113</v>
      </c>
      <c r="L32" s="24">
        <v>420387646</v>
      </c>
    </row>
    <row r="33" spans="1:12" ht="13.5" x14ac:dyDescent="0.25">
      <c r="A33" s="28" t="s">
        <v>50</v>
      </c>
      <c r="B33" s="22" t="s">
        <v>51</v>
      </c>
      <c r="C33" s="23">
        <v>41045775</v>
      </c>
      <c r="D33" s="23">
        <v>34429401</v>
      </c>
      <c r="E33" s="24">
        <v>46739870</v>
      </c>
      <c r="F33" s="25">
        <v>8000000</v>
      </c>
      <c r="G33" s="23">
        <v>8000000</v>
      </c>
      <c r="H33" s="24">
        <v>8000000</v>
      </c>
      <c r="I33" s="26">
        <v>43263786</v>
      </c>
      <c r="J33" s="27">
        <v>10763188</v>
      </c>
      <c r="K33" s="23">
        <v>10332660</v>
      </c>
      <c r="L33" s="24">
        <v>9919354</v>
      </c>
    </row>
    <row r="34" spans="1:12" ht="13.5" x14ac:dyDescent="0.25">
      <c r="A34" s="28" t="s">
        <v>52</v>
      </c>
      <c r="B34" s="22" t="s">
        <v>19</v>
      </c>
      <c r="C34" s="23">
        <v>207407502</v>
      </c>
      <c r="D34" s="23">
        <v>209980591</v>
      </c>
      <c r="E34" s="24">
        <v>20298206</v>
      </c>
      <c r="F34" s="25">
        <v>109912895</v>
      </c>
      <c r="G34" s="23">
        <v>109912895</v>
      </c>
      <c r="H34" s="24">
        <v>109912895</v>
      </c>
      <c r="I34" s="26">
        <v>23813281</v>
      </c>
      <c r="J34" s="27">
        <v>90489231</v>
      </c>
      <c r="K34" s="23">
        <v>95013692</v>
      </c>
      <c r="L34" s="24">
        <v>99764377</v>
      </c>
    </row>
    <row r="35" spans="1:12" ht="13.5" x14ac:dyDescent="0.25">
      <c r="A35" s="28" t="s">
        <v>27</v>
      </c>
      <c r="B35" s="22" t="s">
        <v>19</v>
      </c>
      <c r="C35" s="23">
        <v>41510708</v>
      </c>
      <c r="D35" s="23">
        <v>30457610</v>
      </c>
      <c r="E35" s="24">
        <v>41525315</v>
      </c>
      <c r="F35" s="25">
        <v>0</v>
      </c>
      <c r="G35" s="23">
        <v>0</v>
      </c>
      <c r="H35" s="24">
        <v>0</v>
      </c>
      <c r="I35" s="26">
        <v>89106896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692867899</v>
      </c>
      <c r="D37" s="35">
        <f t="shared" ref="D37:L37" si="3">SUM(D29:D36)</f>
        <v>586309508</v>
      </c>
      <c r="E37" s="36">
        <f t="shared" si="3"/>
        <v>451079836</v>
      </c>
      <c r="F37" s="37">
        <f t="shared" si="3"/>
        <v>651264154</v>
      </c>
      <c r="G37" s="35">
        <f t="shared" si="3"/>
        <v>651264154</v>
      </c>
      <c r="H37" s="36">
        <f t="shared" si="3"/>
        <v>651264154</v>
      </c>
      <c r="I37" s="38">
        <f t="shared" si="3"/>
        <v>378655091</v>
      </c>
      <c r="J37" s="39">
        <f t="shared" si="3"/>
        <v>607919435</v>
      </c>
      <c r="K37" s="35">
        <f t="shared" si="3"/>
        <v>672454250</v>
      </c>
      <c r="L37" s="36">
        <f t="shared" si="3"/>
        <v>743411805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1636983644</v>
      </c>
      <c r="D39" s="23">
        <v>1618401012</v>
      </c>
      <c r="E39" s="24">
        <v>1540185348</v>
      </c>
      <c r="F39" s="25">
        <v>1458338085</v>
      </c>
      <c r="G39" s="23">
        <v>1370792174</v>
      </c>
      <c r="H39" s="24">
        <v>1370792174</v>
      </c>
      <c r="I39" s="26">
        <v>1456602163</v>
      </c>
      <c r="J39" s="27">
        <v>1279967429</v>
      </c>
      <c r="K39" s="23">
        <v>1177795758</v>
      </c>
      <c r="L39" s="24">
        <v>1063900356</v>
      </c>
    </row>
    <row r="40" spans="1:12" ht="13.5" x14ac:dyDescent="0.25">
      <c r="A40" s="28" t="s">
        <v>52</v>
      </c>
      <c r="B40" s="22" t="s">
        <v>57</v>
      </c>
      <c r="C40" s="23">
        <v>238631926</v>
      </c>
      <c r="D40" s="23">
        <v>265839609</v>
      </c>
      <c r="E40" s="24">
        <v>302266070</v>
      </c>
      <c r="F40" s="25">
        <v>555459351</v>
      </c>
      <c r="G40" s="23">
        <v>555459351</v>
      </c>
      <c r="H40" s="24">
        <v>555459351</v>
      </c>
      <c r="I40" s="26">
        <v>323458291</v>
      </c>
      <c r="J40" s="27">
        <v>548674091</v>
      </c>
      <c r="K40" s="23">
        <v>600306806</v>
      </c>
      <c r="L40" s="24">
        <v>642323485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202104000</v>
      </c>
      <c r="F42" s="25">
        <v>0</v>
      </c>
      <c r="G42" s="23">
        <v>0</v>
      </c>
      <c r="H42" s="24">
        <v>0</v>
      </c>
      <c r="I42" s="26">
        <v>202104000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1875615570</v>
      </c>
      <c r="D43" s="41">
        <f t="shared" ref="D43:L43" si="4">SUM(D39:D42)</f>
        <v>1884240621</v>
      </c>
      <c r="E43" s="42">
        <f t="shared" si="4"/>
        <v>2044555418</v>
      </c>
      <c r="F43" s="43">
        <f t="shared" si="4"/>
        <v>2013797436</v>
      </c>
      <c r="G43" s="41">
        <f t="shared" si="4"/>
        <v>1926251525</v>
      </c>
      <c r="H43" s="42">
        <f t="shared" si="4"/>
        <v>1926251525</v>
      </c>
      <c r="I43" s="43">
        <f t="shared" si="4"/>
        <v>1982164454</v>
      </c>
      <c r="J43" s="45">
        <f t="shared" si="4"/>
        <v>1828641520</v>
      </c>
      <c r="K43" s="41">
        <f t="shared" si="4"/>
        <v>1778102564</v>
      </c>
      <c r="L43" s="42">
        <f t="shared" si="4"/>
        <v>1706223841</v>
      </c>
    </row>
    <row r="44" spans="1:12" ht="13.5" x14ac:dyDescent="0.25">
      <c r="A44" s="33" t="s">
        <v>61</v>
      </c>
      <c r="B44" s="34" t="s">
        <v>19</v>
      </c>
      <c r="C44" s="35">
        <f>+C37+C43</f>
        <v>2568483469</v>
      </c>
      <c r="D44" s="35">
        <f t="shared" ref="D44:L44" si="5">+D37+D43</f>
        <v>2470550129</v>
      </c>
      <c r="E44" s="36">
        <f t="shared" si="5"/>
        <v>2495635254</v>
      </c>
      <c r="F44" s="37">
        <f t="shared" si="5"/>
        <v>2665061590</v>
      </c>
      <c r="G44" s="35">
        <f t="shared" si="5"/>
        <v>2577515679</v>
      </c>
      <c r="H44" s="36">
        <f t="shared" si="5"/>
        <v>2577515679</v>
      </c>
      <c r="I44" s="38">
        <f t="shared" si="5"/>
        <v>2360819545</v>
      </c>
      <c r="J44" s="39">
        <f t="shared" si="5"/>
        <v>2436560955</v>
      </c>
      <c r="K44" s="35">
        <f t="shared" si="5"/>
        <v>2450556814</v>
      </c>
      <c r="L44" s="36">
        <f t="shared" si="5"/>
        <v>2449635646</v>
      </c>
    </row>
    <row r="45" spans="1:12" ht="13.5" x14ac:dyDescent="0.25">
      <c r="A45" s="47" t="s">
        <v>62</v>
      </c>
      <c r="B45" s="48" t="s">
        <v>63</v>
      </c>
      <c r="C45" s="49">
        <f>+C26-C44</f>
        <v>4260290025</v>
      </c>
      <c r="D45" s="49">
        <f t="shared" ref="D45:L45" si="6">+D26-D44</f>
        <v>4914467499</v>
      </c>
      <c r="E45" s="50">
        <f t="shared" si="6"/>
        <v>5061803941</v>
      </c>
      <c r="F45" s="51">
        <f t="shared" si="6"/>
        <v>5160980791</v>
      </c>
      <c r="G45" s="49">
        <f t="shared" si="6"/>
        <v>5563303964</v>
      </c>
      <c r="H45" s="50">
        <f t="shared" si="6"/>
        <v>5563303964</v>
      </c>
      <c r="I45" s="52">
        <f t="shared" si="6"/>
        <v>5867283789</v>
      </c>
      <c r="J45" s="53">
        <f t="shared" si="6"/>
        <v>6297489060</v>
      </c>
      <c r="K45" s="49">
        <f t="shared" si="6"/>
        <v>6768844033</v>
      </c>
      <c r="L45" s="50">
        <f t="shared" si="6"/>
        <v>6793443781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2764023445</v>
      </c>
      <c r="D47" s="23">
        <v>2995183021</v>
      </c>
      <c r="E47" s="24">
        <v>3211677995</v>
      </c>
      <c r="F47" s="25">
        <v>3339984011</v>
      </c>
      <c r="G47" s="23">
        <v>3716649898</v>
      </c>
      <c r="H47" s="24">
        <v>3716649898</v>
      </c>
      <c r="I47" s="26">
        <v>4017169410</v>
      </c>
      <c r="J47" s="27">
        <v>4601051225</v>
      </c>
      <c r="K47" s="23">
        <v>5073782129</v>
      </c>
      <c r="L47" s="24">
        <v>4970811299</v>
      </c>
    </row>
    <row r="48" spans="1:12" ht="13.5" x14ac:dyDescent="0.25">
      <c r="A48" s="28" t="s">
        <v>67</v>
      </c>
      <c r="B48" s="22" t="s">
        <v>68</v>
      </c>
      <c r="C48" s="23">
        <v>1552940985</v>
      </c>
      <c r="D48" s="23">
        <v>1919284464</v>
      </c>
      <c r="E48" s="24">
        <v>1850125963</v>
      </c>
      <c r="F48" s="25">
        <v>1820996780</v>
      </c>
      <c r="G48" s="23">
        <v>1846654066</v>
      </c>
      <c r="H48" s="24">
        <v>1846654066</v>
      </c>
      <c r="I48" s="26">
        <v>1850130450</v>
      </c>
      <c r="J48" s="27">
        <v>1696437835</v>
      </c>
      <c r="K48" s="23">
        <v>1695061904</v>
      </c>
      <c r="L48" s="24">
        <v>1822632482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4316964430</v>
      </c>
      <c r="D50" s="56">
        <f t="shared" ref="D50:L50" si="7">SUM(D47:D49)</f>
        <v>4914467485</v>
      </c>
      <c r="E50" s="57">
        <f t="shared" si="7"/>
        <v>5061803958</v>
      </c>
      <c r="F50" s="58">
        <f t="shared" si="7"/>
        <v>5160980791</v>
      </c>
      <c r="G50" s="56">
        <f t="shared" si="7"/>
        <v>5563303964</v>
      </c>
      <c r="H50" s="57">
        <f t="shared" si="7"/>
        <v>5563303964</v>
      </c>
      <c r="I50" s="59">
        <f t="shared" si="7"/>
        <v>5867299860</v>
      </c>
      <c r="J50" s="60">
        <f t="shared" si="7"/>
        <v>6297489060</v>
      </c>
      <c r="K50" s="56">
        <f t="shared" si="7"/>
        <v>6768844033</v>
      </c>
      <c r="L50" s="57">
        <f t="shared" si="7"/>
        <v>6793443781</v>
      </c>
    </row>
    <row r="51" spans="1:12" ht="13.5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334083391</v>
      </c>
      <c r="D6" s="23">
        <v>443400155</v>
      </c>
      <c r="E6" s="24">
        <v>580301200</v>
      </c>
      <c r="F6" s="25">
        <v>428556615</v>
      </c>
      <c r="G6" s="23">
        <v>621473443</v>
      </c>
      <c r="H6" s="24">
        <v>621473443</v>
      </c>
      <c r="I6" s="26">
        <v>667622028</v>
      </c>
      <c r="J6" s="27">
        <v>529940743</v>
      </c>
      <c r="K6" s="23">
        <v>521868068</v>
      </c>
      <c r="L6" s="24">
        <v>669827217</v>
      </c>
    </row>
    <row r="7" spans="1:12" ht="13.5" x14ac:dyDescent="0.25">
      <c r="A7" s="28" t="s">
        <v>22</v>
      </c>
      <c r="B7" s="22" t="s">
        <v>9</v>
      </c>
      <c r="C7" s="23">
        <v>171483858</v>
      </c>
      <c r="D7" s="23">
        <v>187278313</v>
      </c>
      <c r="E7" s="24">
        <v>248213074</v>
      </c>
      <c r="F7" s="25">
        <v>219378456</v>
      </c>
      <c r="G7" s="23">
        <v>248105399</v>
      </c>
      <c r="H7" s="24">
        <v>248105399</v>
      </c>
      <c r="I7" s="26">
        <v>335880235</v>
      </c>
      <c r="J7" s="27">
        <v>283068243</v>
      </c>
      <c r="K7" s="23">
        <v>317772230</v>
      </c>
      <c r="L7" s="24">
        <v>240204388</v>
      </c>
    </row>
    <row r="8" spans="1:12" ht="13.5" x14ac:dyDescent="0.25">
      <c r="A8" s="28" t="s">
        <v>23</v>
      </c>
      <c r="B8" s="22" t="s">
        <v>9</v>
      </c>
      <c r="C8" s="23">
        <v>57983645</v>
      </c>
      <c r="D8" s="23">
        <v>67679346</v>
      </c>
      <c r="E8" s="24">
        <v>64602551</v>
      </c>
      <c r="F8" s="25">
        <v>113233206</v>
      </c>
      <c r="G8" s="23">
        <v>37785443</v>
      </c>
      <c r="H8" s="24">
        <v>37785443</v>
      </c>
      <c r="I8" s="26">
        <v>192248662</v>
      </c>
      <c r="J8" s="27">
        <v>27565128</v>
      </c>
      <c r="K8" s="23">
        <v>16927374</v>
      </c>
      <c r="L8" s="24">
        <v>5954966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53315179</v>
      </c>
      <c r="D10" s="23">
        <v>29030067</v>
      </c>
      <c r="E10" s="24">
        <v>36030865</v>
      </c>
      <c r="F10" s="25">
        <v>28822182</v>
      </c>
      <c r="G10" s="23">
        <v>37108629</v>
      </c>
      <c r="H10" s="24">
        <v>37108629</v>
      </c>
      <c r="I10" s="26">
        <v>37110869</v>
      </c>
      <c r="J10" s="27">
        <v>36428629</v>
      </c>
      <c r="K10" s="23">
        <v>35798629</v>
      </c>
      <c r="L10" s="24">
        <v>35218629</v>
      </c>
    </row>
    <row r="11" spans="1:12" ht="13.5" x14ac:dyDescent="0.25">
      <c r="A11" s="28" t="s">
        <v>27</v>
      </c>
      <c r="B11" s="22" t="s">
        <v>19</v>
      </c>
      <c r="C11" s="23">
        <v>635801371</v>
      </c>
      <c r="D11" s="23">
        <v>18651438</v>
      </c>
      <c r="E11" s="24">
        <v>12014190</v>
      </c>
      <c r="F11" s="29">
        <v>17358483</v>
      </c>
      <c r="G11" s="30">
        <v>12014179</v>
      </c>
      <c r="H11" s="31">
        <v>12014179</v>
      </c>
      <c r="I11" s="26">
        <v>201264664</v>
      </c>
      <c r="J11" s="32">
        <v>11900544</v>
      </c>
      <c r="K11" s="30">
        <v>12276353</v>
      </c>
      <c r="L11" s="31">
        <v>12695744</v>
      </c>
    </row>
    <row r="12" spans="1:12" ht="13.5" x14ac:dyDescent="0.25">
      <c r="A12" s="28" t="s">
        <v>28</v>
      </c>
      <c r="B12" s="22" t="s">
        <v>19</v>
      </c>
      <c r="C12" s="23">
        <v>8343157</v>
      </c>
      <c r="D12" s="23">
        <v>5349302</v>
      </c>
      <c r="E12" s="24">
        <v>5961272</v>
      </c>
      <c r="F12" s="25">
        <v>5349303</v>
      </c>
      <c r="G12" s="23">
        <v>5961272</v>
      </c>
      <c r="H12" s="24">
        <v>5961272</v>
      </c>
      <c r="I12" s="26">
        <v>11807350</v>
      </c>
      <c r="J12" s="27">
        <v>5961272</v>
      </c>
      <c r="K12" s="23">
        <v>5961272</v>
      </c>
      <c r="L12" s="24">
        <v>5961272</v>
      </c>
    </row>
    <row r="13" spans="1:12" ht="13.5" x14ac:dyDescent="0.25">
      <c r="A13" s="33" t="s">
        <v>29</v>
      </c>
      <c r="B13" s="34" t="s">
        <v>19</v>
      </c>
      <c r="C13" s="35">
        <f>SUM(C6:C12)</f>
        <v>1261010601</v>
      </c>
      <c r="D13" s="35">
        <f t="shared" ref="D13:L13" si="0">SUM(D6:D12)</f>
        <v>751388621</v>
      </c>
      <c r="E13" s="36">
        <f t="shared" si="0"/>
        <v>947123152</v>
      </c>
      <c r="F13" s="37">
        <f t="shared" si="0"/>
        <v>812698245</v>
      </c>
      <c r="G13" s="35">
        <f t="shared" si="0"/>
        <v>962448365</v>
      </c>
      <c r="H13" s="36">
        <f t="shared" si="0"/>
        <v>962448365</v>
      </c>
      <c r="I13" s="38">
        <f t="shared" si="0"/>
        <v>1445933808</v>
      </c>
      <c r="J13" s="39">
        <f t="shared" si="0"/>
        <v>894864559</v>
      </c>
      <c r="K13" s="35">
        <f t="shared" si="0"/>
        <v>910603926</v>
      </c>
      <c r="L13" s="36">
        <f t="shared" si="0"/>
        <v>969862216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412143897</v>
      </c>
      <c r="D16" s="23">
        <v>427740055</v>
      </c>
      <c r="E16" s="24">
        <v>425076488</v>
      </c>
      <c r="F16" s="25">
        <v>418090720</v>
      </c>
      <c r="G16" s="23">
        <v>426892921</v>
      </c>
      <c r="H16" s="24">
        <v>426892921</v>
      </c>
      <c r="I16" s="26">
        <v>426895668</v>
      </c>
      <c r="J16" s="27">
        <v>426452411</v>
      </c>
      <c r="K16" s="23">
        <v>425994280</v>
      </c>
      <c r="L16" s="24">
        <v>425517824</v>
      </c>
    </row>
    <row r="17" spans="1:12" ht="13.5" x14ac:dyDescent="0.25">
      <c r="A17" s="28" t="s">
        <v>33</v>
      </c>
      <c r="B17" s="22" t="s">
        <v>34</v>
      </c>
      <c r="C17" s="23">
        <v>5426298767</v>
      </c>
      <c r="D17" s="23">
        <v>5574142608</v>
      </c>
      <c r="E17" s="24">
        <v>5634080041</v>
      </c>
      <c r="F17" s="29">
        <v>6004827438</v>
      </c>
      <c r="G17" s="30">
        <v>5887143725</v>
      </c>
      <c r="H17" s="31">
        <v>5887143725</v>
      </c>
      <c r="I17" s="26">
        <v>5773771083</v>
      </c>
      <c r="J17" s="32">
        <v>6238418194</v>
      </c>
      <c r="K17" s="30">
        <v>6567115111</v>
      </c>
      <c r="L17" s="31">
        <v>6861129652</v>
      </c>
    </row>
    <row r="18" spans="1:12" ht="13.5" x14ac:dyDescent="0.25">
      <c r="A18" s="28" t="s">
        <v>35</v>
      </c>
      <c r="B18" s="22" t="s">
        <v>19</v>
      </c>
      <c r="C18" s="23">
        <v>5142777</v>
      </c>
      <c r="D18" s="23">
        <v>5142777</v>
      </c>
      <c r="E18" s="24">
        <v>5142777</v>
      </c>
      <c r="F18" s="25">
        <v>5642777</v>
      </c>
      <c r="G18" s="23">
        <v>5492777</v>
      </c>
      <c r="H18" s="24">
        <v>5492777</v>
      </c>
      <c r="I18" s="26">
        <v>5321521</v>
      </c>
      <c r="J18" s="27">
        <v>5742777</v>
      </c>
      <c r="K18" s="23">
        <v>5742777</v>
      </c>
      <c r="L18" s="24">
        <v>5742777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1036828</v>
      </c>
      <c r="D20" s="23">
        <v>1036828</v>
      </c>
      <c r="E20" s="24">
        <v>1312802</v>
      </c>
      <c r="F20" s="25">
        <v>3536828</v>
      </c>
      <c r="G20" s="23">
        <v>1312677</v>
      </c>
      <c r="H20" s="24">
        <v>1312677</v>
      </c>
      <c r="I20" s="26">
        <v>1312565</v>
      </c>
      <c r="J20" s="27">
        <v>1312539</v>
      </c>
      <c r="K20" s="23">
        <v>1312395</v>
      </c>
      <c r="L20" s="24">
        <v>1312245</v>
      </c>
    </row>
    <row r="21" spans="1:12" ht="13.5" x14ac:dyDescent="0.25">
      <c r="A21" s="28" t="s">
        <v>38</v>
      </c>
      <c r="B21" s="22" t="s">
        <v>19</v>
      </c>
      <c r="C21" s="23">
        <v>8563546</v>
      </c>
      <c r="D21" s="23">
        <v>7067124</v>
      </c>
      <c r="E21" s="24">
        <v>6098776</v>
      </c>
      <c r="F21" s="25">
        <v>4513819</v>
      </c>
      <c r="G21" s="23">
        <v>4996551</v>
      </c>
      <c r="H21" s="24">
        <v>4996551</v>
      </c>
      <c r="I21" s="26">
        <v>4000110</v>
      </c>
      <c r="J21" s="27">
        <v>3850235</v>
      </c>
      <c r="K21" s="23">
        <v>2658069</v>
      </c>
      <c r="L21" s="24">
        <v>1418213</v>
      </c>
    </row>
    <row r="22" spans="1:12" ht="13.5" x14ac:dyDescent="0.25">
      <c r="A22" s="28" t="s">
        <v>22</v>
      </c>
      <c r="B22" s="22" t="s">
        <v>19</v>
      </c>
      <c r="C22" s="23">
        <v>7761538</v>
      </c>
      <c r="D22" s="23">
        <v>6648928</v>
      </c>
      <c r="E22" s="24">
        <v>4581570</v>
      </c>
      <c r="F22" s="25">
        <v>6648926</v>
      </c>
      <c r="G22" s="23">
        <v>4581571</v>
      </c>
      <c r="H22" s="24">
        <v>4581571</v>
      </c>
      <c r="I22" s="26">
        <v>4581571</v>
      </c>
      <c r="J22" s="27">
        <v>4581571</v>
      </c>
      <c r="K22" s="23">
        <v>4581571</v>
      </c>
      <c r="L22" s="24">
        <v>4581571</v>
      </c>
    </row>
    <row r="23" spans="1:12" ht="13.5" x14ac:dyDescent="0.25">
      <c r="A23" s="28" t="s">
        <v>39</v>
      </c>
      <c r="B23" s="22" t="s">
        <v>19</v>
      </c>
      <c r="C23" s="23">
        <v>119134</v>
      </c>
      <c r="D23" s="23">
        <v>71703</v>
      </c>
      <c r="E23" s="24">
        <v>17161</v>
      </c>
      <c r="F23" s="25">
        <v>71703</v>
      </c>
      <c r="G23" s="23">
        <v>17161</v>
      </c>
      <c r="H23" s="24">
        <v>17161</v>
      </c>
      <c r="I23" s="26">
        <v>17161</v>
      </c>
      <c r="J23" s="27">
        <v>17161</v>
      </c>
      <c r="K23" s="23">
        <v>17161</v>
      </c>
      <c r="L23" s="24">
        <v>17161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5861066487</v>
      </c>
      <c r="D25" s="41">
        <f t="shared" ref="D25:L25" si="1">SUM(D15:D24)</f>
        <v>6021850023</v>
      </c>
      <c r="E25" s="42">
        <f t="shared" si="1"/>
        <v>6076309615</v>
      </c>
      <c r="F25" s="43">
        <f t="shared" si="1"/>
        <v>6443332211</v>
      </c>
      <c r="G25" s="41">
        <f t="shared" si="1"/>
        <v>6330437383</v>
      </c>
      <c r="H25" s="42">
        <f t="shared" si="1"/>
        <v>6330437383</v>
      </c>
      <c r="I25" s="44">
        <f t="shared" si="1"/>
        <v>6215899679</v>
      </c>
      <c r="J25" s="45">
        <f t="shared" si="1"/>
        <v>6680374888</v>
      </c>
      <c r="K25" s="41">
        <f t="shared" si="1"/>
        <v>7007421364</v>
      </c>
      <c r="L25" s="42">
        <f t="shared" si="1"/>
        <v>7299719443</v>
      </c>
    </row>
    <row r="26" spans="1:12" ht="13.5" x14ac:dyDescent="0.25">
      <c r="A26" s="33" t="s">
        <v>42</v>
      </c>
      <c r="B26" s="34" t="s">
        <v>19</v>
      </c>
      <c r="C26" s="35">
        <f>+C13+C25</f>
        <v>7122077088</v>
      </c>
      <c r="D26" s="35">
        <f t="shared" ref="D26:L26" si="2">+D13+D25</f>
        <v>6773238644</v>
      </c>
      <c r="E26" s="36">
        <f t="shared" si="2"/>
        <v>7023432767</v>
      </c>
      <c r="F26" s="37">
        <f t="shared" si="2"/>
        <v>7256030456</v>
      </c>
      <c r="G26" s="35">
        <f t="shared" si="2"/>
        <v>7292885748</v>
      </c>
      <c r="H26" s="36">
        <f t="shared" si="2"/>
        <v>7292885748</v>
      </c>
      <c r="I26" s="38">
        <f t="shared" si="2"/>
        <v>7661833487</v>
      </c>
      <c r="J26" s="39">
        <f t="shared" si="2"/>
        <v>7575239447</v>
      </c>
      <c r="K26" s="35">
        <f t="shared" si="2"/>
        <v>7918025290</v>
      </c>
      <c r="L26" s="36">
        <f t="shared" si="2"/>
        <v>8269581659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34223894</v>
      </c>
      <c r="D30" s="23">
        <v>51902261</v>
      </c>
      <c r="E30" s="24">
        <v>55046811</v>
      </c>
      <c r="F30" s="25">
        <v>63042535</v>
      </c>
      <c r="G30" s="23">
        <v>62456896</v>
      </c>
      <c r="H30" s="24">
        <v>62456896</v>
      </c>
      <c r="I30" s="26">
        <v>1</v>
      </c>
      <c r="J30" s="27">
        <v>62456896</v>
      </c>
      <c r="K30" s="23">
        <v>62456896</v>
      </c>
      <c r="L30" s="24">
        <v>62456896</v>
      </c>
    </row>
    <row r="31" spans="1:12" ht="13.5" x14ac:dyDescent="0.25">
      <c r="A31" s="28" t="s">
        <v>47</v>
      </c>
      <c r="B31" s="22" t="s">
        <v>19</v>
      </c>
      <c r="C31" s="23">
        <v>21007832</v>
      </c>
      <c r="D31" s="23">
        <v>22154833</v>
      </c>
      <c r="E31" s="24">
        <v>23688825</v>
      </c>
      <c r="F31" s="25">
        <v>22754832</v>
      </c>
      <c r="G31" s="23">
        <v>23688825</v>
      </c>
      <c r="H31" s="24">
        <v>23688825</v>
      </c>
      <c r="I31" s="26">
        <v>25538502</v>
      </c>
      <c r="J31" s="27">
        <v>23688825</v>
      </c>
      <c r="K31" s="23">
        <v>23688825</v>
      </c>
      <c r="L31" s="24">
        <v>23688825</v>
      </c>
    </row>
    <row r="32" spans="1:12" ht="13.5" x14ac:dyDescent="0.25">
      <c r="A32" s="28" t="s">
        <v>48</v>
      </c>
      <c r="B32" s="22" t="s">
        <v>49</v>
      </c>
      <c r="C32" s="23">
        <v>295003352</v>
      </c>
      <c r="D32" s="23">
        <v>267902112</v>
      </c>
      <c r="E32" s="24">
        <v>323551833</v>
      </c>
      <c r="F32" s="25">
        <v>278474540</v>
      </c>
      <c r="G32" s="23">
        <v>322575933</v>
      </c>
      <c r="H32" s="24">
        <v>322575933</v>
      </c>
      <c r="I32" s="26">
        <v>188200167</v>
      </c>
      <c r="J32" s="27">
        <v>308386833</v>
      </c>
      <c r="K32" s="23">
        <v>293913951</v>
      </c>
      <c r="L32" s="24">
        <v>270141119</v>
      </c>
    </row>
    <row r="33" spans="1:12" ht="13.5" x14ac:dyDescent="0.25">
      <c r="A33" s="28" t="s">
        <v>50</v>
      </c>
      <c r="B33" s="22" t="s">
        <v>51</v>
      </c>
      <c r="C33" s="23">
        <v>15503576</v>
      </c>
      <c r="D33" s="23">
        <v>29779376</v>
      </c>
      <c r="E33" s="24">
        <v>33793304</v>
      </c>
      <c r="F33" s="25">
        <v>6113106</v>
      </c>
      <c r="G33" s="23">
        <v>21234581</v>
      </c>
      <c r="H33" s="24">
        <v>21234581</v>
      </c>
      <c r="I33" s="26">
        <v>62832050</v>
      </c>
      <c r="J33" s="27">
        <v>21234581</v>
      </c>
      <c r="K33" s="23">
        <v>21234581</v>
      </c>
      <c r="L33" s="24">
        <v>20725581</v>
      </c>
    </row>
    <row r="34" spans="1:12" ht="13.5" x14ac:dyDescent="0.25">
      <c r="A34" s="28" t="s">
        <v>52</v>
      </c>
      <c r="B34" s="22" t="s">
        <v>19</v>
      </c>
      <c r="C34" s="23">
        <v>56471347</v>
      </c>
      <c r="D34" s="23">
        <v>59586346</v>
      </c>
      <c r="E34" s="24">
        <v>58283915</v>
      </c>
      <c r="F34" s="25">
        <v>74460586</v>
      </c>
      <c r="G34" s="23">
        <v>58198189</v>
      </c>
      <c r="H34" s="24">
        <v>58198189</v>
      </c>
      <c r="I34" s="26">
        <v>43856189</v>
      </c>
      <c r="J34" s="27">
        <v>59899365</v>
      </c>
      <c r="K34" s="23">
        <v>61634565</v>
      </c>
      <c r="L34" s="24">
        <v>72414961</v>
      </c>
    </row>
    <row r="35" spans="1:12" ht="13.5" x14ac:dyDescent="0.25">
      <c r="A35" s="28" t="s">
        <v>27</v>
      </c>
      <c r="B35" s="22" t="s">
        <v>19</v>
      </c>
      <c r="C35" s="23">
        <v>474537897</v>
      </c>
      <c r="D35" s="23">
        <v>-1</v>
      </c>
      <c r="E35" s="24">
        <v>-6</v>
      </c>
      <c r="F35" s="25">
        <v>3472322</v>
      </c>
      <c r="G35" s="23">
        <v>5028816</v>
      </c>
      <c r="H35" s="24">
        <v>5028816</v>
      </c>
      <c r="I35" s="26">
        <v>186845087</v>
      </c>
      <c r="J35" s="27">
        <v>10699041</v>
      </c>
      <c r="K35" s="23">
        <v>17471144</v>
      </c>
      <c r="L35" s="24">
        <v>24966156</v>
      </c>
    </row>
    <row r="36" spans="1:12" ht="13.5" x14ac:dyDescent="0.25">
      <c r="A36" s="28" t="s">
        <v>53</v>
      </c>
      <c r="B36" s="22" t="s">
        <v>19</v>
      </c>
      <c r="C36" s="23">
        <v>141753733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1038501631</v>
      </c>
      <c r="D37" s="35">
        <f t="shared" ref="D37:L37" si="3">SUM(D29:D36)</f>
        <v>431324927</v>
      </c>
      <c r="E37" s="36">
        <f t="shared" si="3"/>
        <v>494364682</v>
      </c>
      <c r="F37" s="37">
        <f t="shared" si="3"/>
        <v>448317921</v>
      </c>
      <c r="G37" s="35">
        <f t="shared" si="3"/>
        <v>493183240</v>
      </c>
      <c r="H37" s="36">
        <f t="shared" si="3"/>
        <v>493183240</v>
      </c>
      <c r="I37" s="38">
        <f t="shared" si="3"/>
        <v>507271996</v>
      </c>
      <c r="J37" s="39">
        <f t="shared" si="3"/>
        <v>486365541</v>
      </c>
      <c r="K37" s="35">
        <f t="shared" si="3"/>
        <v>480399962</v>
      </c>
      <c r="L37" s="36">
        <f t="shared" si="3"/>
        <v>474393538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338472599</v>
      </c>
      <c r="D39" s="23">
        <v>428952253</v>
      </c>
      <c r="E39" s="24">
        <v>447597663</v>
      </c>
      <c r="F39" s="25">
        <v>655062322</v>
      </c>
      <c r="G39" s="23">
        <v>584555129</v>
      </c>
      <c r="H39" s="24">
        <v>584555129</v>
      </c>
      <c r="I39" s="26">
        <v>585043756</v>
      </c>
      <c r="J39" s="27">
        <v>720635284</v>
      </c>
      <c r="K39" s="23">
        <v>843022918</v>
      </c>
      <c r="L39" s="24">
        <v>947117856</v>
      </c>
    </row>
    <row r="40" spans="1:12" ht="13.5" x14ac:dyDescent="0.25">
      <c r="A40" s="28" t="s">
        <v>52</v>
      </c>
      <c r="B40" s="22" t="s">
        <v>57</v>
      </c>
      <c r="C40" s="23">
        <v>164884317</v>
      </c>
      <c r="D40" s="23">
        <v>185139810</v>
      </c>
      <c r="E40" s="24">
        <v>120237976</v>
      </c>
      <c r="F40" s="25">
        <v>204747528</v>
      </c>
      <c r="G40" s="23">
        <v>136207977</v>
      </c>
      <c r="H40" s="24">
        <v>136207977</v>
      </c>
      <c r="I40" s="26">
        <v>120237976</v>
      </c>
      <c r="J40" s="27">
        <v>148734375</v>
      </c>
      <c r="K40" s="23">
        <v>161511301</v>
      </c>
      <c r="L40" s="24">
        <v>174543766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177057000</v>
      </c>
      <c r="D42" s="23">
        <v>179494000</v>
      </c>
      <c r="E42" s="24">
        <v>166384001</v>
      </c>
      <c r="F42" s="25">
        <v>199852462</v>
      </c>
      <c r="G42" s="23">
        <v>186179275</v>
      </c>
      <c r="H42" s="24">
        <v>186179275</v>
      </c>
      <c r="I42" s="26">
        <v>166384001</v>
      </c>
      <c r="J42" s="27">
        <v>207201856</v>
      </c>
      <c r="K42" s="23">
        <v>229527837</v>
      </c>
      <c r="L42" s="24">
        <v>253238029</v>
      </c>
    </row>
    <row r="43" spans="1:12" ht="13.5" x14ac:dyDescent="0.25">
      <c r="A43" s="33" t="s">
        <v>60</v>
      </c>
      <c r="B43" s="40" t="s">
        <v>19</v>
      </c>
      <c r="C43" s="35">
        <f>SUM(C39:C42)</f>
        <v>680413916</v>
      </c>
      <c r="D43" s="41">
        <f t="shared" ref="D43:L43" si="4">SUM(D39:D42)</f>
        <v>793586063</v>
      </c>
      <c r="E43" s="42">
        <f t="shared" si="4"/>
        <v>734219640</v>
      </c>
      <c r="F43" s="43">
        <f t="shared" si="4"/>
        <v>1059662312</v>
      </c>
      <c r="G43" s="41">
        <f t="shared" si="4"/>
        <v>906942381</v>
      </c>
      <c r="H43" s="42">
        <f t="shared" si="4"/>
        <v>906942381</v>
      </c>
      <c r="I43" s="43">
        <f t="shared" si="4"/>
        <v>871665733</v>
      </c>
      <c r="J43" s="45">
        <f t="shared" si="4"/>
        <v>1076571515</v>
      </c>
      <c r="K43" s="41">
        <f t="shared" si="4"/>
        <v>1234062056</v>
      </c>
      <c r="L43" s="42">
        <f t="shared" si="4"/>
        <v>1374899651</v>
      </c>
    </row>
    <row r="44" spans="1:12" ht="13.5" x14ac:dyDescent="0.25">
      <c r="A44" s="33" t="s">
        <v>61</v>
      </c>
      <c r="B44" s="34" t="s">
        <v>19</v>
      </c>
      <c r="C44" s="35">
        <f>+C37+C43</f>
        <v>1718915547</v>
      </c>
      <c r="D44" s="35">
        <f t="shared" ref="D44:L44" si="5">+D37+D43</f>
        <v>1224910990</v>
      </c>
      <c r="E44" s="36">
        <f t="shared" si="5"/>
        <v>1228584322</v>
      </c>
      <c r="F44" s="37">
        <f t="shared" si="5"/>
        <v>1507980233</v>
      </c>
      <c r="G44" s="35">
        <f t="shared" si="5"/>
        <v>1400125621</v>
      </c>
      <c r="H44" s="36">
        <f t="shared" si="5"/>
        <v>1400125621</v>
      </c>
      <c r="I44" s="38">
        <f t="shared" si="5"/>
        <v>1378937729</v>
      </c>
      <c r="J44" s="39">
        <f t="shared" si="5"/>
        <v>1562937056</v>
      </c>
      <c r="K44" s="35">
        <f t="shared" si="5"/>
        <v>1714462018</v>
      </c>
      <c r="L44" s="36">
        <f t="shared" si="5"/>
        <v>1849293189</v>
      </c>
    </row>
    <row r="45" spans="1:12" ht="13.5" x14ac:dyDescent="0.25">
      <c r="A45" s="47" t="s">
        <v>62</v>
      </c>
      <c r="B45" s="48" t="s">
        <v>63</v>
      </c>
      <c r="C45" s="49">
        <f>+C26-C44</f>
        <v>5403161541</v>
      </c>
      <c r="D45" s="49">
        <f t="shared" ref="D45:L45" si="6">+D26-D44</f>
        <v>5548327654</v>
      </c>
      <c r="E45" s="50">
        <f t="shared" si="6"/>
        <v>5794848445</v>
      </c>
      <c r="F45" s="51">
        <f t="shared" si="6"/>
        <v>5748050223</v>
      </c>
      <c r="G45" s="49">
        <f t="shared" si="6"/>
        <v>5892760127</v>
      </c>
      <c r="H45" s="50">
        <f t="shared" si="6"/>
        <v>5892760127</v>
      </c>
      <c r="I45" s="52">
        <f t="shared" si="6"/>
        <v>6282895758</v>
      </c>
      <c r="J45" s="53">
        <f t="shared" si="6"/>
        <v>6012302391</v>
      </c>
      <c r="K45" s="49">
        <f t="shared" si="6"/>
        <v>6203563272</v>
      </c>
      <c r="L45" s="50">
        <f t="shared" si="6"/>
        <v>6420288470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5247385413</v>
      </c>
      <c r="D47" s="23">
        <v>5376440807</v>
      </c>
      <c r="E47" s="24">
        <v>5622921816</v>
      </c>
      <c r="F47" s="25">
        <v>5561338452</v>
      </c>
      <c r="G47" s="23">
        <v>5573288927</v>
      </c>
      <c r="H47" s="24">
        <v>5573288927</v>
      </c>
      <c r="I47" s="26">
        <v>5616160762</v>
      </c>
      <c r="J47" s="27">
        <v>5967595355</v>
      </c>
      <c r="K47" s="23">
        <v>6385564532</v>
      </c>
      <c r="L47" s="24">
        <v>6375581434</v>
      </c>
    </row>
    <row r="48" spans="1:12" ht="13.5" x14ac:dyDescent="0.25">
      <c r="A48" s="28" t="s">
        <v>67</v>
      </c>
      <c r="B48" s="22" t="s">
        <v>68</v>
      </c>
      <c r="C48" s="23">
        <v>162490630</v>
      </c>
      <c r="D48" s="23">
        <v>171886856</v>
      </c>
      <c r="E48" s="24">
        <v>171886856</v>
      </c>
      <c r="F48" s="25">
        <v>186711771</v>
      </c>
      <c r="G48" s="23">
        <v>319501803</v>
      </c>
      <c r="H48" s="24">
        <v>319501803</v>
      </c>
      <c r="I48" s="26">
        <v>171886856</v>
      </c>
      <c r="J48" s="27">
        <v>44707036</v>
      </c>
      <c r="K48" s="23">
        <v>-182001260</v>
      </c>
      <c r="L48" s="24">
        <v>44707036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5409876043</v>
      </c>
      <c r="D50" s="56">
        <f t="shared" ref="D50:L50" si="7">SUM(D47:D49)</f>
        <v>5548327663</v>
      </c>
      <c r="E50" s="57">
        <f t="shared" si="7"/>
        <v>5794808672</v>
      </c>
      <c r="F50" s="58">
        <f t="shared" si="7"/>
        <v>5748050223</v>
      </c>
      <c r="G50" s="56">
        <f t="shared" si="7"/>
        <v>5892790730</v>
      </c>
      <c r="H50" s="57">
        <f t="shared" si="7"/>
        <v>5892790730</v>
      </c>
      <c r="I50" s="59">
        <f t="shared" si="7"/>
        <v>5788047618</v>
      </c>
      <c r="J50" s="60">
        <f t="shared" si="7"/>
        <v>6012302391</v>
      </c>
      <c r="K50" s="56">
        <f t="shared" si="7"/>
        <v>6203563272</v>
      </c>
      <c r="L50" s="57">
        <f t="shared" si="7"/>
        <v>6420288470</v>
      </c>
    </row>
    <row r="51" spans="1:12" ht="13.5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-129884929</v>
      </c>
      <c r="D6" s="23">
        <v>592532653</v>
      </c>
      <c r="E6" s="24">
        <v>843876218</v>
      </c>
      <c r="F6" s="25">
        <v>362402125</v>
      </c>
      <c r="G6" s="23">
        <v>231902521</v>
      </c>
      <c r="H6" s="24">
        <v>231902521</v>
      </c>
      <c r="I6" s="26">
        <v>518999503</v>
      </c>
      <c r="J6" s="27">
        <v>364373085</v>
      </c>
      <c r="K6" s="23">
        <v>514730777</v>
      </c>
      <c r="L6" s="24">
        <v>756678181</v>
      </c>
    </row>
    <row r="7" spans="1:12" ht="13.5" x14ac:dyDescent="0.25">
      <c r="A7" s="28" t="s">
        <v>22</v>
      </c>
      <c r="B7" s="22" t="s">
        <v>9</v>
      </c>
      <c r="C7" s="23">
        <v>1537395</v>
      </c>
      <c r="D7" s="23">
        <v>78673201</v>
      </c>
      <c r="E7" s="24">
        <v>80247058</v>
      </c>
      <c r="F7" s="25">
        <v>60167711</v>
      </c>
      <c r="G7" s="23">
        <v>82431912</v>
      </c>
      <c r="H7" s="24">
        <v>82431912</v>
      </c>
      <c r="I7" s="26">
        <v>28837321</v>
      </c>
      <c r="J7" s="27">
        <v>130646110</v>
      </c>
      <c r="K7" s="23">
        <v>186101717</v>
      </c>
      <c r="L7" s="24">
        <v>249339927</v>
      </c>
    </row>
    <row r="8" spans="1:12" ht="13.5" x14ac:dyDescent="0.25">
      <c r="A8" s="28" t="s">
        <v>23</v>
      </c>
      <c r="B8" s="22" t="s">
        <v>9</v>
      </c>
      <c r="C8" s="23">
        <v>6207584</v>
      </c>
      <c r="D8" s="23">
        <v>34534895</v>
      </c>
      <c r="E8" s="24">
        <v>35417856</v>
      </c>
      <c r="F8" s="25">
        <v>54057366</v>
      </c>
      <c r="G8" s="23">
        <v>39471683</v>
      </c>
      <c r="H8" s="24">
        <v>39471683</v>
      </c>
      <c r="I8" s="26">
        <v>1658583</v>
      </c>
      <c r="J8" s="27">
        <v>16322746</v>
      </c>
      <c r="K8" s="23">
        <v>-17286460</v>
      </c>
      <c r="L8" s="24">
        <v>-52417397</v>
      </c>
    </row>
    <row r="9" spans="1:12" ht="13.5" x14ac:dyDescent="0.25">
      <c r="A9" s="28" t="s">
        <v>24</v>
      </c>
      <c r="B9" s="22" t="s">
        <v>19</v>
      </c>
      <c r="C9" s="23">
        <v>-2204875</v>
      </c>
      <c r="D9" s="23">
        <v>1646769</v>
      </c>
      <c r="E9" s="24">
        <v>1967586</v>
      </c>
      <c r="F9" s="25">
        <v>1731039</v>
      </c>
      <c r="G9" s="23">
        <v>1731039</v>
      </c>
      <c r="H9" s="24">
        <v>1731039</v>
      </c>
      <c r="I9" s="26">
        <v>-181642</v>
      </c>
      <c r="J9" s="27">
        <v>1820369</v>
      </c>
      <c r="K9" s="23">
        <v>1915059</v>
      </c>
      <c r="L9" s="24">
        <v>2015429</v>
      </c>
    </row>
    <row r="10" spans="1:12" ht="13.5" x14ac:dyDescent="0.25">
      <c r="A10" s="28" t="s">
        <v>25</v>
      </c>
      <c r="B10" s="22" t="s">
        <v>26</v>
      </c>
      <c r="C10" s="23">
        <v>-4252689</v>
      </c>
      <c r="D10" s="23">
        <v>118965779</v>
      </c>
      <c r="E10" s="24">
        <v>121908079</v>
      </c>
      <c r="F10" s="25">
        <v>122850828</v>
      </c>
      <c r="G10" s="23">
        <v>110878742</v>
      </c>
      <c r="H10" s="24">
        <v>110878742</v>
      </c>
      <c r="I10" s="26">
        <v>-3701712</v>
      </c>
      <c r="J10" s="27">
        <v>124881061</v>
      </c>
      <c r="K10" s="23">
        <v>112475626</v>
      </c>
      <c r="L10" s="24">
        <v>106360988</v>
      </c>
    </row>
    <row r="11" spans="1:12" ht="13.5" x14ac:dyDescent="0.25">
      <c r="A11" s="28" t="s">
        <v>27</v>
      </c>
      <c r="B11" s="22" t="s">
        <v>19</v>
      </c>
      <c r="C11" s="23">
        <v>-4682180</v>
      </c>
      <c r="D11" s="23">
        <v>36644124</v>
      </c>
      <c r="E11" s="24">
        <v>34681203</v>
      </c>
      <c r="F11" s="29">
        <v>36644126</v>
      </c>
      <c r="G11" s="30">
        <v>36644126</v>
      </c>
      <c r="H11" s="31">
        <v>36644126</v>
      </c>
      <c r="I11" s="26">
        <v>-20587292</v>
      </c>
      <c r="J11" s="32">
        <v>535954496</v>
      </c>
      <c r="K11" s="30">
        <v>537262886</v>
      </c>
      <c r="L11" s="31">
        <v>516609105</v>
      </c>
    </row>
    <row r="12" spans="1:12" ht="13.5" x14ac:dyDescent="0.25">
      <c r="A12" s="28" t="s">
        <v>28</v>
      </c>
      <c r="B12" s="22" t="s">
        <v>19</v>
      </c>
      <c r="C12" s="23">
        <v>8739551</v>
      </c>
      <c r="D12" s="23">
        <v>-9345815</v>
      </c>
      <c r="E12" s="24">
        <v>-20310654</v>
      </c>
      <c r="F12" s="25">
        <v>-7733564</v>
      </c>
      <c r="G12" s="23">
        <v>-8281684</v>
      </c>
      <c r="H12" s="24">
        <v>-8281684</v>
      </c>
      <c r="I12" s="26">
        <v>-41481869</v>
      </c>
      <c r="J12" s="27">
        <v>3487112</v>
      </c>
      <c r="K12" s="23">
        <v>-9007210</v>
      </c>
      <c r="L12" s="24">
        <v>-9069305</v>
      </c>
    </row>
    <row r="13" spans="1:12" ht="13.5" x14ac:dyDescent="0.25">
      <c r="A13" s="33" t="s">
        <v>29</v>
      </c>
      <c r="B13" s="34" t="s">
        <v>19</v>
      </c>
      <c r="C13" s="35">
        <f>SUM(C6:C12)</f>
        <v>-124540143</v>
      </c>
      <c r="D13" s="35">
        <f t="shared" ref="D13:L13" si="0">SUM(D6:D12)</f>
        <v>853651606</v>
      </c>
      <c r="E13" s="36">
        <f t="shared" si="0"/>
        <v>1097787346</v>
      </c>
      <c r="F13" s="37">
        <f t="shared" si="0"/>
        <v>630119631</v>
      </c>
      <c r="G13" s="35">
        <f t="shared" si="0"/>
        <v>494778339</v>
      </c>
      <c r="H13" s="36">
        <f t="shared" si="0"/>
        <v>494778339</v>
      </c>
      <c r="I13" s="38">
        <f t="shared" si="0"/>
        <v>483542892</v>
      </c>
      <c r="J13" s="39">
        <f t="shared" si="0"/>
        <v>1177484979</v>
      </c>
      <c r="K13" s="35">
        <f t="shared" si="0"/>
        <v>1326192395</v>
      </c>
      <c r="L13" s="36">
        <f t="shared" si="0"/>
        <v>1569516928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-156513</v>
      </c>
      <c r="D16" s="23">
        <v>144073275</v>
      </c>
      <c r="E16" s="24">
        <v>143911705</v>
      </c>
      <c r="F16" s="25">
        <v>143347304</v>
      </c>
      <c r="G16" s="23">
        <v>143347304</v>
      </c>
      <c r="H16" s="24">
        <v>143347304</v>
      </c>
      <c r="I16" s="26">
        <v>-162014</v>
      </c>
      <c r="J16" s="27">
        <v>143185730</v>
      </c>
      <c r="K16" s="23">
        <v>143024156</v>
      </c>
      <c r="L16" s="24">
        <v>142862582</v>
      </c>
    </row>
    <row r="17" spans="1:12" ht="13.5" x14ac:dyDescent="0.25">
      <c r="A17" s="28" t="s">
        <v>33</v>
      </c>
      <c r="B17" s="22" t="s">
        <v>34</v>
      </c>
      <c r="C17" s="23">
        <v>32833552</v>
      </c>
      <c r="D17" s="23">
        <v>3290605550</v>
      </c>
      <c r="E17" s="24">
        <v>3817948705</v>
      </c>
      <c r="F17" s="29">
        <v>4124059820</v>
      </c>
      <c r="G17" s="30">
        <v>4826005605</v>
      </c>
      <c r="H17" s="31">
        <v>4826005605</v>
      </c>
      <c r="I17" s="26">
        <v>702348762</v>
      </c>
      <c r="J17" s="32">
        <v>5379755880</v>
      </c>
      <c r="K17" s="30">
        <v>6128400410</v>
      </c>
      <c r="L17" s="31">
        <v>6617627776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-727</v>
      </c>
      <c r="E18" s="24">
        <v>-727</v>
      </c>
      <c r="F18" s="25">
        <v>-727</v>
      </c>
      <c r="G18" s="23">
        <v>-727</v>
      </c>
      <c r="H18" s="24">
        <v>-727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4236000</v>
      </c>
      <c r="E20" s="24">
        <v>4236000</v>
      </c>
      <c r="F20" s="25">
        <v>4236000</v>
      </c>
      <c r="G20" s="23">
        <v>4236000</v>
      </c>
      <c r="H20" s="24">
        <v>4236000</v>
      </c>
      <c r="I20" s="26">
        <v>0</v>
      </c>
      <c r="J20" s="27">
        <v>4236000</v>
      </c>
      <c r="K20" s="23">
        <v>4236000</v>
      </c>
      <c r="L20" s="24">
        <v>4236000</v>
      </c>
    </row>
    <row r="21" spans="1:12" ht="13.5" x14ac:dyDescent="0.25">
      <c r="A21" s="28" t="s">
        <v>38</v>
      </c>
      <c r="B21" s="22" t="s">
        <v>19</v>
      </c>
      <c r="C21" s="23">
        <v>-322458</v>
      </c>
      <c r="D21" s="23">
        <v>1248984</v>
      </c>
      <c r="E21" s="24">
        <v>913589</v>
      </c>
      <c r="F21" s="25">
        <v>3008984</v>
      </c>
      <c r="G21" s="23">
        <v>7060114</v>
      </c>
      <c r="H21" s="24">
        <v>7060114</v>
      </c>
      <c r="I21" s="26">
        <v>5414419</v>
      </c>
      <c r="J21" s="27">
        <v>13308540</v>
      </c>
      <c r="K21" s="23">
        <v>15078105</v>
      </c>
      <c r="L21" s="24">
        <v>16247670</v>
      </c>
    </row>
    <row r="22" spans="1:12" ht="13.5" x14ac:dyDescent="0.25">
      <c r="A22" s="28" t="s">
        <v>22</v>
      </c>
      <c r="B22" s="22" t="s">
        <v>19</v>
      </c>
      <c r="C22" s="23">
        <v>4355457</v>
      </c>
      <c r="D22" s="23">
        <v>50280975</v>
      </c>
      <c r="E22" s="24">
        <v>61925487</v>
      </c>
      <c r="F22" s="25">
        <v>50280974</v>
      </c>
      <c r="G22" s="23">
        <v>50280974</v>
      </c>
      <c r="H22" s="24">
        <v>50280974</v>
      </c>
      <c r="I22" s="26">
        <v>-58615501</v>
      </c>
      <c r="J22" s="27">
        <v>50280974</v>
      </c>
      <c r="K22" s="23">
        <v>50280974</v>
      </c>
      <c r="L22" s="24">
        <v>50280974</v>
      </c>
    </row>
    <row r="23" spans="1:12" ht="13.5" x14ac:dyDescent="0.25">
      <c r="A23" s="28" t="s">
        <v>39</v>
      </c>
      <c r="B23" s="22" t="s">
        <v>19</v>
      </c>
      <c r="C23" s="23">
        <v>-103353</v>
      </c>
      <c r="D23" s="23">
        <v>194732</v>
      </c>
      <c r="E23" s="24">
        <v>110566</v>
      </c>
      <c r="F23" s="25">
        <v>194732</v>
      </c>
      <c r="G23" s="23">
        <v>194732</v>
      </c>
      <c r="H23" s="24">
        <v>194732</v>
      </c>
      <c r="I23" s="26">
        <v>-49331</v>
      </c>
      <c r="J23" s="27">
        <v>194732</v>
      </c>
      <c r="K23" s="23">
        <v>194732</v>
      </c>
      <c r="L23" s="24">
        <v>194732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36606685</v>
      </c>
      <c r="D25" s="41">
        <f t="shared" ref="D25:L25" si="1">SUM(D15:D24)</f>
        <v>3490638789</v>
      </c>
      <c r="E25" s="42">
        <f t="shared" si="1"/>
        <v>4029045325</v>
      </c>
      <c r="F25" s="43">
        <f t="shared" si="1"/>
        <v>4325127087</v>
      </c>
      <c r="G25" s="41">
        <f t="shared" si="1"/>
        <v>5031124002</v>
      </c>
      <c r="H25" s="42">
        <f t="shared" si="1"/>
        <v>5031124002</v>
      </c>
      <c r="I25" s="44">
        <f t="shared" si="1"/>
        <v>648936335</v>
      </c>
      <c r="J25" s="45">
        <f t="shared" si="1"/>
        <v>5590961856</v>
      </c>
      <c r="K25" s="41">
        <f t="shared" si="1"/>
        <v>6341214377</v>
      </c>
      <c r="L25" s="42">
        <f t="shared" si="1"/>
        <v>6831449734</v>
      </c>
    </row>
    <row r="26" spans="1:12" ht="13.5" x14ac:dyDescent="0.25">
      <c r="A26" s="33" t="s">
        <v>42</v>
      </c>
      <c r="B26" s="34" t="s">
        <v>19</v>
      </c>
      <c r="C26" s="35">
        <f>+C13+C25</f>
        <v>-87933458</v>
      </c>
      <c r="D26" s="35">
        <f t="shared" ref="D26:L26" si="2">+D13+D25</f>
        <v>4344290395</v>
      </c>
      <c r="E26" s="36">
        <f t="shared" si="2"/>
        <v>5126832671</v>
      </c>
      <c r="F26" s="37">
        <f t="shared" si="2"/>
        <v>4955246718</v>
      </c>
      <c r="G26" s="35">
        <f t="shared" si="2"/>
        <v>5525902341</v>
      </c>
      <c r="H26" s="36">
        <f t="shared" si="2"/>
        <v>5525902341</v>
      </c>
      <c r="I26" s="38">
        <f t="shared" si="2"/>
        <v>1132479227</v>
      </c>
      <c r="J26" s="39">
        <f t="shared" si="2"/>
        <v>6768446835</v>
      </c>
      <c r="K26" s="35">
        <f t="shared" si="2"/>
        <v>7667406772</v>
      </c>
      <c r="L26" s="36">
        <f t="shared" si="2"/>
        <v>8400966662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-40750681</v>
      </c>
      <c r="D30" s="23">
        <v>241537273</v>
      </c>
      <c r="E30" s="24">
        <v>308715588</v>
      </c>
      <c r="F30" s="25">
        <v>131594934</v>
      </c>
      <c r="G30" s="23">
        <v>47794007</v>
      </c>
      <c r="H30" s="24">
        <v>47794007</v>
      </c>
      <c r="I30" s="26">
        <v>-48954505</v>
      </c>
      <c r="J30" s="27">
        <v>62346702</v>
      </c>
      <c r="K30" s="23">
        <v>70467160</v>
      </c>
      <c r="L30" s="24">
        <v>82249242</v>
      </c>
    </row>
    <row r="31" spans="1:12" ht="13.5" x14ac:dyDescent="0.25">
      <c r="A31" s="28" t="s">
        <v>47</v>
      </c>
      <c r="B31" s="22" t="s">
        <v>19</v>
      </c>
      <c r="C31" s="23">
        <v>3383397</v>
      </c>
      <c r="D31" s="23">
        <v>40743873</v>
      </c>
      <c r="E31" s="24">
        <v>39764405</v>
      </c>
      <c r="F31" s="25">
        <v>40743874</v>
      </c>
      <c r="G31" s="23">
        <v>40743874</v>
      </c>
      <c r="H31" s="24">
        <v>40743874</v>
      </c>
      <c r="I31" s="26">
        <v>5852796</v>
      </c>
      <c r="J31" s="27">
        <v>41220063</v>
      </c>
      <c r="K31" s="23">
        <v>46220063</v>
      </c>
      <c r="L31" s="24">
        <v>51220063</v>
      </c>
    </row>
    <row r="32" spans="1:12" ht="13.5" x14ac:dyDescent="0.25">
      <c r="A32" s="28" t="s">
        <v>48</v>
      </c>
      <c r="B32" s="22" t="s">
        <v>49</v>
      </c>
      <c r="C32" s="23">
        <v>-3988847</v>
      </c>
      <c r="D32" s="23">
        <v>237156630</v>
      </c>
      <c r="E32" s="24">
        <v>228701735</v>
      </c>
      <c r="F32" s="25">
        <v>219567154</v>
      </c>
      <c r="G32" s="23">
        <v>222928257</v>
      </c>
      <c r="H32" s="24">
        <v>222928257</v>
      </c>
      <c r="I32" s="26">
        <v>-155753879</v>
      </c>
      <c r="J32" s="27">
        <v>446001321</v>
      </c>
      <c r="K32" s="23">
        <v>585968623</v>
      </c>
      <c r="L32" s="24">
        <v>688798827</v>
      </c>
    </row>
    <row r="33" spans="1:12" ht="13.5" x14ac:dyDescent="0.25">
      <c r="A33" s="28" t="s">
        <v>50</v>
      </c>
      <c r="B33" s="22" t="s">
        <v>51</v>
      </c>
      <c r="C33" s="23">
        <v>-71772085</v>
      </c>
      <c r="D33" s="23">
        <v>93923064</v>
      </c>
      <c r="E33" s="24">
        <v>444420155</v>
      </c>
      <c r="F33" s="25">
        <v>86251326</v>
      </c>
      <c r="G33" s="23">
        <v>-312792396</v>
      </c>
      <c r="H33" s="24">
        <v>-312792396</v>
      </c>
      <c r="I33" s="26">
        <v>383124310</v>
      </c>
      <c r="J33" s="27">
        <v>49571930</v>
      </c>
      <c r="K33" s="23">
        <v>48915930</v>
      </c>
      <c r="L33" s="24">
        <v>48259930</v>
      </c>
    </row>
    <row r="34" spans="1:12" ht="13.5" x14ac:dyDescent="0.25">
      <c r="A34" s="28" t="s">
        <v>52</v>
      </c>
      <c r="B34" s="22" t="s">
        <v>19</v>
      </c>
      <c r="C34" s="23">
        <v>18484745</v>
      </c>
      <c r="D34" s="23">
        <v>153341862</v>
      </c>
      <c r="E34" s="24">
        <v>158242006</v>
      </c>
      <c r="F34" s="25">
        <v>153341862</v>
      </c>
      <c r="G34" s="23">
        <v>153341862</v>
      </c>
      <c r="H34" s="24">
        <v>153341862</v>
      </c>
      <c r="I34" s="26">
        <v>-437950</v>
      </c>
      <c r="J34" s="27">
        <v>153341862</v>
      </c>
      <c r="K34" s="23">
        <v>153341862</v>
      </c>
      <c r="L34" s="24">
        <v>153341862</v>
      </c>
    </row>
    <row r="35" spans="1:12" ht="13.5" x14ac:dyDescent="0.25">
      <c r="A35" s="28" t="s">
        <v>27</v>
      </c>
      <c r="B35" s="22" t="s">
        <v>19</v>
      </c>
      <c r="C35" s="23">
        <v>-11798780</v>
      </c>
      <c r="D35" s="23">
        <v>-20677764</v>
      </c>
      <c r="E35" s="24">
        <v>-51282045</v>
      </c>
      <c r="F35" s="25">
        <v>-20677763</v>
      </c>
      <c r="G35" s="23">
        <v>-20677763</v>
      </c>
      <c r="H35" s="24">
        <v>-20677763</v>
      </c>
      <c r="I35" s="26">
        <v>7264234</v>
      </c>
      <c r="J35" s="27">
        <v>245305488</v>
      </c>
      <c r="K35" s="23">
        <v>271085918</v>
      </c>
      <c r="L35" s="24">
        <v>300008159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-106442251</v>
      </c>
      <c r="D37" s="35">
        <f t="shared" ref="D37:L37" si="3">SUM(D29:D36)</f>
        <v>746024938</v>
      </c>
      <c r="E37" s="36">
        <f t="shared" si="3"/>
        <v>1128561844</v>
      </c>
      <c r="F37" s="37">
        <f t="shared" si="3"/>
        <v>610821387</v>
      </c>
      <c r="G37" s="35">
        <f t="shared" si="3"/>
        <v>131337841</v>
      </c>
      <c r="H37" s="36">
        <f t="shared" si="3"/>
        <v>131337841</v>
      </c>
      <c r="I37" s="38">
        <f t="shared" si="3"/>
        <v>191095006</v>
      </c>
      <c r="J37" s="39">
        <f t="shared" si="3"/>
        <v>997787366</v>
      </c>
      <c r="K37" s="35">
        <f t="shared" si="3"/>
        <v>1175999556</v>
      </c>
      <c r="L37" s="36">
        <f t="shared" si="3"/>
        <v>1323878083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-468317</v>
      </c>
      <c r="D39" s="23">
        <v>170869</v>
      </c>
      <c r="E39" s="24">
        <v>0</v>
      </c>
      <c r="F39" s="25">
        <v>218581305</v>
      </c>
      <c r="G39" s="23">
        <v>743067934</v>
      </c>
      <c r="H39" s="24">
        <v>743067934</v>
      </c>
      <c r="I39" s="26">
        <v>215929000</v>
      </c>
      <c r="J39" s="27">
        <v>1132726653</v>
      </c>
      <c r="K39" s="23">
        <v>1695006993</v>
      </c>
      <c r="L39" s="24">
        <v>2117692751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828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48596000</v>
      </c>
      <c r="D42" s="23">
        <v>189776000</v>
      </c>
      <c r="E42" s="24">
        <v>178249000</v>
      </c>
      <c r="F42" s="25">
        <v>202644570</v>
      </c>
      <c r="G42" s="23">
        <v>202644570</v>
      </c>
      <c r="H42" s="24">
        <v>202644570</v>
      </c>
      <c r="I42" s="26">
        <v>0</v>
      </c>
      <c r="J42" s="27">
        <v>216285255</v>
      </c>
      <c r="K42" s="23">
        <v>230744375</v>
      </c>
      <c r="L42" s="24">
        <v>246071055</v>
      </c>
    </row>
    <row r="43" spans="1:12" ht="13.5" x14ac:dyDescent="0.25">
      <c r="A43" s="33" t="s">
        <v>60</v>
      </c>
      <c r="B43" s="40" t="s">
        <v>19</v>
      </c>
      <c r="C43" s="35">
        <f>SUM(C39:C42)</f>
        <v>48127683</v>
      </c>
      <c r="D43" s="41">
        <f t="shared" ref="D43:L43" si="4">SUM(D39:D42)</f>
        <v>189946869</v>
      </c>
      <c r="E43" s="42">
        <f t="shared" si="4"/>
        <v>178249828</v>
      </c>
      <c r="F43" s="43">
        <f t="shared" si="4"/>
        <v>421225875</v>
      </c>
      <c r="G43" s="41">
        <f t="shared" si="4"/>
        <v>945712504</v>
      </c>
      <c r="H43" s="42">
        <f t="shared" si="4"/>
        <v>945712504</v>
      </c>
      <c r="I43" s="43">
        <f t="shared" si="4"/>
        <v>215929000</v>
      </c>
      <c r="J43" s="45">
        <f t="shared" si="4"/>
        <v>1349011908</v>
      </c>
      <c r="K43" s="41">
        <f t="shared" si="4"/>
        <v>1925751368</v>
      </c>
      <c r="L43" s="42">
        <f t="shared" si="4"/>
        <v>2363763806</v>
      </c>
    </row>
    <row r="44" spans="1:12" ht="13.5" x14ac:dyDescent="0.25">
      <c r="A44" s="33" t="s">
        <v>61</v>
      </c>
      <c r="B44" s="34" t="s">
        <v>19</v>
      </c>
      <c r="C44" s="35">
        <f>+C37+C43</f>
        <v>-58314568</v>
      </c>
      <c r="D44" s="35">
        <f t="shared" ref="D44:L44" si="5">+D37+D43</f>
        <v>935971807</v>
      </c>
      <c r="E44" s="36">
        <f t="shared" si="5"/>
        <v>1306811672</v>
      </c>
      <c r="F44" s="37">
        <f t="shared" si="5"/>
        <v>1032047262</v>
      </c>
      <c r="G44" s="35">
        <f t="shared" si="5"/>
        <v>1077050345</v>
      </c>
      <c r="H44" s="36">
        <f t="shared" si="5"/>
        <v>1077050345</v>
      </c>
      <c r="I44" s="38">
        <f t="shared" si="5"/>
        <v>407024006</v>
      </c>
      <c r="J44" s="39">
        <f t="shared" si="5"/>
        <v>2346799274</v>
      </c>
      <c r="K44" s="35">
        <f t="shared" si="5"/>
        <v>3101750924</v>
      </c>
      <c r="L44" s="36">
        <f t="shared" si="5"/>
        <v>3687641889</v>
      </c>
    </row>
    <row r="45" spans="1:12" ht="13.5" x14ac:dyDescent="0.25">
      <c r="A45" s="47" t="s">
        <v>62</v>
      </c>
      <c r="B45" s="48" t="s">
        <v>63</v>
      </c>
      <c r="C45" s="49">
        <f>+C26-C44</f>
        <v>-29618890</v>
      </c>
      <c r="D45" s="49">
        <f t="shared" ref="D45:L45" si="6">+D26-D44</f>
        <v>3408318588</v>
      </c>
      <c r="E45" s="50">
        <f t="shared" si="6"/>
        <v>3820020999</v>
      </c>
      <c r="F45" s="51">
        <f t="shared" si="6"/>
        <v>3923199456</v>
      </c>
      <c r="G45" s="49">
        <f t="shared" si="6"/>
        <v>4448851996</v>
      </c>
      <c r="H45" s="50">
        <f t="shared" si="6"/>
        <v>4448851996</v>
      </c>
      <c r="I45" s="52">
        <f t="shared" si="6"/>
        <v>725455221</v>
      </c>
      <c r="J45" s="53">
        <f t="shared" si="6"/>
        <v>4421647561</v>
      </c>
      <c r="K45" s="49">
        <f t="shared" si="6"/>
        <v>4565655848</v>
      </c>
      <c r="L45" s="50">
        <f t="shared" si="6"/>
        <v>4713324773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-18039842</v>
      </c>
      <c r="D47" s="23">
        <v>3286761614</v>
      </c>
      <c r="E47" s="24">
        <v>3650693783</v>
      </c>
      <c r="F47" s="25">
        <v>3801634541</v>
      </c>
      <c r="G47" s="23">
        <v>4327295031</v>
      </c>
      <c r="H47" s="24">
        <v>4327295031</v>
      </c>
      <c r="I47" s="26">
        <v>0</v>
      </c>
      <c r="J47" s="27">
        <v>4264323209</v>
      </c>
      <c r="K47" s="23">
        <v>4370653909</v>
      </c>
      <c r="L47" s="24">
        <v>4478639297</v>
      </c>
    </row>
    <row r="48" spans="1:12" ht="13.5" x14ac:dyDescent="0.25">
      <c r="A48" s="28" t="s">
        <v>67</v>
      </c>
      <c r="B48" s="22" t="s">
        <v>68</v>
      </c>
      <c r="C48" s="23">
        <v>-11571575</v>
      </c>
      <c r="D48" s="23">
        <v>121556966</v>
      </c>
      <c r="E48" s="24">
        <v>166930218</v>
      </c>
      <c r="F48" s="25">
        <v>121556965</v>
      </c>
      <c r="G48" s="23">
        <v>121556965</v>
      </c>
      <c r="H48" s="24">
        <v>121556965</v>
      </c>
      <c r="I48" s="26">
        <v>0</v>
      </c>
      <c r="J48" s="27">
        <v>157324352</v>
      </c>
      <c r="K48" s="23">
        <v>195001939</v>
      </c>
      <c r="L48" s="24">
        <v>234685476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-29611417</v>
      </c>
      <c r="D50" s="56">
        <f t="shared" ref="D50:L50" si="7">SUM(D47:D49)</f>
        <v>3408318580</v>
      </c>
      <c r="E50" s="57">
        <f t="shared" si="7"/>
        <v>3817624001</v>
      </c>
      <c r="F50" s="58">
        <f t="shared" si="7"/>
        <v>3923191506</v>
      </c>
      <c r="G50" s="56">
        <f t="shared" si="7"/>
        <v>4448851996</v>
      </c>
      <c r="H50" s="57">
        <f t="shared" si="7"/>
        <v>4448851996</v>
      </c>
      <c r="I50" s="59">
        <f t="shared" si="7"/>
        <v>0</v>
      </c>
      <c r="J50" s="60">
        <f t="shared" si="7"/>
        <v>4421647561</v>
      </c>
      <c r="K50" s="56">
        <f t="shared" si="7"/>
        <v>4565655848</v>
      </c>
      <c r="L50" s="57">
        <f t="shared" si="7"/>
        <v>4713324773</v>
      </c>
    </row>
    <row r="51" spans="1:12" ht="13.5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3594109233</v>
      </c>
      <c r="D6" s="23">
        <v>5318785363</v>
      </c>
      <c r="E6" s="24">
        <v>5189889538</v>
      </c>
      <c r="F6" s="25">
        <v>11321435509</v>
      </c>
      <c r="G6" s="23">
        <v>7790019529</v>
      </c>
      <c r="H6" s="24">
        <v>7790019529</v>
      </c>
      <c r="I6" s="26">
        <v>2025125992</v>
      </c>
      <c r="J6" s="27">
        <v>10071625166</v>
      </c>
      <c r="K6" s="23">
        <v>12125641037</v>
      </c>
      <c r="L6" s="24">
        <v>11119962741</v>
      </c>
    </row>
    <row r="7" spans="1:12" ht="13.5" x14ac:dyDescent="0.25">
      <c r="A7" s="28" t="s">
        <v>22</v>
      </c>
      <c r="B7" s="22" t="s">
        <v>9</v>
      </c>
      <c r="C7" s="23">
        <v>12047762071</v>
      </c>
      <c r="D7" s="23">
        <v>14589492832</v>
      </c>
      <c r="E7" s="24">
        <v>10368229551</v>
      </c>
      <c r="F7" s="25">
        <v>26086238575</v>
      </c>
      <c r="G7" s="23">
        <v>26022546990</v>
      </c>
      <c r="H7" s="24">
        <v>26022546990</v>
      </c>
      <c r="I7" s="26">
        <v>16677543352</v>
      </c>
      <c r="J7" s="27">
        <v>19943602625</v>
      </c>
      <c r="K7" s="23">
        <v>16634246342</v>
      </c>
      <c r="L7" s="24">
        <v>27957147982</v>
      </c>
    </row>
    <row r="8" spans="1:12" ht="13.5" x14ac:dyDescent="0.25">
      <c r="A8" s="28" t="s">
        <v>23</v>
      </c>
      <c r="B8" s="22" t="s">
        <v>9</v>
      </c>
      <c r="C8" s="23">
        <v>951495246</v>
      </c>
      <c r="D8" s="23">
        <v>49064145</v>
      </c>
      <c r="E8" s="24">
        <v>5621017637</v>
      </c>
      <c r="F8" s="25">
        <v>8170313947</v>
      </c>
      <c r="G8" s="23">
        <v>3992468521</v>
      </c>
      <c r="H8" s="24">
        <v>3992468521</v>
      </c>
      <c r="I8" s="26">
        <v>4898839713</v>
      </c>
      <c r="J8" s="27">
        <v>3821084161</v>
      </c>
      <c r="K8" s="23">
        <v>4003116740</v>
      </c>
      <c r="L8" s="24">
        <v>4024248775</v>
      </c>
    </row>
    <row r="9" spans="1:12" ht="13.5" x14ac:dyDescent="0.25">
      <c r="A9" s="28" t="s">
        <v>24</v>
      </c>
      <c r="B9" s="22" t="s">
        <v>19</v>
      </c>
      <c r="C9" s="23">
        <v>163251</v>
      </c>
      <c r="D9" s="23">
        <v>4070765</v>
      </c>
      <c r="E9" s="24">
        <v>4032652</v>
      </c>
      <c r="F9" s="25">
        <v>1782368</v>
      </c>
      <c r="G9" s="23">
        <v>2367666</v>
      </c>
      <c r="H9" s="24">
        <v>2367666</v>
      </c>
      <c r="I9" s="26">
        <v>1311213</v>
      </c>
      <c r="J9" s="27">
        <v>17428795</v>
      </c>
      <c r="K9" s="23">
        <v>17566682</v>
      </c>
      <c r="L9" s="24">
        <v>17642897</v>
      </c>
    </row>
    <row r="10" spans="1:12" ht="13.5" x14ac:dyDescent="0.25">
      <c r="A10" s="28" t="s">
        <v>25</v>
      </c>
      <c r="B10" s="22" t="s">
        <v>26</v>
      </c>
      <c r="C10" s="23">
        <v>1131340795</v>
      </c>
      <c r="D10" s="23">
        <v>1286878563</v>
      </c>
      <c r="E10" s="24">
        <v>1484027333</v>
      </c>
      <c r="F10" s="25">
        <v>396050200</v>
      </c>
      <c r="G10" s="23">
        <v>2069457258</v>
      </c>
      <c r="H10" s="24">
        <v>2069457258</v>
      </c>
      <c r="I10" s="26">
        <v>926606839</v>
      </c>
      <c r="J10" s="27">
        <v>887219992</v>
      </c>
      <c r="K10" s="23">
        <v>613711735</v>
      </c>
      <c r="L10" s="24">
        <v>1594611734</v>
      </c>
    </row>
    <row r="11" spans="1:12" ht="13.5" x14ac:dyDescent="0.25">
      <c r="A11" s="28" t="s">
        <v>27</v>
      </c>
      <c r="B11" s="22" t="s">
        <v>19</v>
      </c>
      <c r="C11" s="23">
        <v>8605582497</v>
      </c>
      <c r="D11" s="23">
        <v>9318536659</v>
      </c>
      <c r="E11" s="24">
        <v>10781544434</v>
      </c>
      <c r="F11" s="29">
        <v>6399067028</v>
      </c>
      <c r="G11" s="30">
        <v>6380961322</v>
      </c>
      <c r="H11" s="31">
        <v>6380961322</v>
      </c>
      <c r="I11" s="26">
        <v>14780972165</v>
      </c>
      <c r="J11" s="32">
        <v>6841090897</v>
      </c>
      <c r="K11" s="30">
        <v>8227311209</v>
      </c>
      <c r="L11" s="31">
        <v>9538976007</v>
      </c>
    </row>
    <row r="12" spans="1:12" ht="13.5" x14ac:dyDescent="0.25">
      <c r="A12" s="28" t="s">
        <v>28</v>
      </c>
      <c r="B12" s="22" t="s">
        <v>19</v>
      </c>
      <c r="C12" s="23">
        <v>392576006</v>
      </c>
      <c r="D12" s="23">
        <v>335723483</v>
      </c>
      <c r="E12" s="24">
        <v>376105566</v>
      </c>
      <c r="F12" s="25">
        <v>247408182</v>
      </c>
      <c r="G12" s="23">
        <v>334758627</v>
      </c>
      <c r="H12" s="24">
        <v>334758627</v>
      </c>
      <c r="I12" s="26">
        <v>691226804</v>
      </c>
      <c r="J12" s="27">
        <v>354770489</v>
      </c>
      <c r="K12" s="23">
        <v>358208144</v>
      </c>
      <c r="L12" s="24">
        <v>337840222</v>
      </c>
    </row>
    <row r="13" spans="1:12" ht="13.5" x14ac:dyDescent="0.25">
      <c r="A13" s="33" t="s">
        <v>29</v>
      </c>
      <c r="B13" s="34" t="s">
        <v>19</v>
      </c>
      <c r="C13" s="35">
        <f>SUM(C6:C12)</f>
        <v>26723029099</v>
      </c>
      <c r="D13" s="35">
        <f t="shared" ref="D13:L13" si="0">SUM(D6:D12)</f>
        <v>30902551810</v>
      </c>
      <c r="E13" s="36">
        <f t="shared" si="0"/>
        <v>33824846711</v>
      </c>
      <c r="F13" s="37">
        <f t="shared" si="0"/>
        <v>52622295809</v>
      </c>
      <c r="G13" s="35">
        <f t="shared" si="0"/>
        <v>46592579913</v>
      </c>
      <c r="H13" s="36">
        <f t="shared" si="0"/>
        <v>46592579913</v>
      </c>
      <c r="I13" s="38">
        <f t="shared" si="0"/>
        <v>40001626078</v>
      </c>
      <c r="J13" s="39">
        <f t="shared" si="0"/>
        <v>41936822125</v>
      </c>
      <c r="K13" s="35">
        <f t="shared" si="0"/>
        <v>41979801889</v>
      </c>
      <c r="L13" s="36">
        <f t="shared" si="0"/>
        <v>54590430358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15994839</v>
      </c>
      <c r="D15" s="23">
        <v>85379297</v>
      </c>
      <c r="E15" s="24">
        <v>118513389</v>
      </c>
      <c r="F15" s="25">
        <v>66185497</v>
      </c>
      <c r="G15" s="23">
        <v>52231531</v>
      </c>
      <c r="H15" s="24">
        <v>52231531</v>
      </c>
      <c r="I15" s="26">
        <v>158664644</v>
      </c>
      <c r="J15" s="27">
        <v>92293236</v>
      </c>
      <c r="K15" s="23">
        <v>92286008</v>
      </c>
      <c r="L15" s="24">
        <v>92317856</v>
      </c>
    </row>
    <row r="16" spans="1:12" ht="13.5" x14ac:dyDescent="0.25">
      <c r="A16" s="28" t="s">
        <v>32</v>
      </c>
      <c r="B16" s="22" t="s">
        <v>19</v>
      </c>
      <c r="C16" s="23">
        <v>7875954426</v>
      </c>
      <c r="D16" s="23">
        <v>8650763680</v>
      </c>
      <c r="E16" s="24">
        <v>9058767475</v>
      </c>
      <c r="F16" s="25">
        <v>9797815692</v>
      </c>
      <c r="G16" s="23">
        <v>9987515279</v>
      </c>
      <c r="H16" s="24">
        <v>9987515279</v>
      </c>
      <c r="I16" s="26">
        <v>8863852054</v>
      </c>
      <c r="J16" s="27">
        <v>10282775115</v>
      </c>
      <c r="K16" s="23">
        <v>7814360028</v>
      </c>
      <c r="L16" s="24">
        <v>10136743050</v>
      </c>
    </row>
    <row r="17" spans="1:12" ht="13.5" x14ac:dyDescent="0.25">
      <c r="A17" s="28" t="s">
        <v>33</v>
      </c>
      <c r="B17" s="22" t="s">
        <v>34</v>
      </c>
      <c r="C17" s="23">
        <v>107375754838</v>
      </c>
      <c r="D17" s="23">
        <v>108804714768</v>
      </c>
      <c r="E17" s="24">
        <v>113581705729</v>
      </c>
      <c r="F17" s="29">
        <v>101153327879</v>
      </c>
      <c r="G17" s="30">
        <v>102720743502</v>
      </c>
      <c r="H17" s="31">
        <v>102720743502</v>
      </c>
      <c r="I17" s="26">
        <v>105820734301</v>
      </c>
      <c r="J17" s="32">
        <v>112959965775</v>
      </c>
      <c r="K17" s="30">
        <v>121069288513</v>
      </c>
      <c r="L17" s="31">
        <v>107003219000</v>
      </c>
    </row>
    <row r="18" spans="1:12" ht="13.5" x14ac:dyDescent="0.25">
      <c r="A18" s="28" t="s">
        <v>35</v>
      </c>
      <c r="B18" s="22" t="s">
        <v>19</v>
      </c>
      <c r="C18" s="23">
        <v>120051177</v>
      </c>
      <c r="D18" s="23">
        <v>109514786</v>
      </c>
      <c r="E18" s="24">
        <v>110299408</v>
      </c>
      <c r="F18" s="25">
        <v>113711944</v>
      </c>
      <c r="G18" s="23">
        <v>113712958</v>
      </c>
      <c r="H18" s="24">
        <v>113712958</v>
      </c>
      <c r="I18" s="26">
        <v>40961504</v>
      </c>
      <c r="J18" s="27">
        <v>118767110</v>
      </c>
      <c r="K18" s="23">
        <v>122410240</v>
      </c>
      <c r="L18" s="24">
        <v>126217311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733076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-87686824</v>
      </c>
      <c r="D20" s="23">
        <v>-126766374</v>
      </c>
      <c r="E20" s="24">
        <v>-124697145</v>
      </c>
      <c r="F20" s="25">
        <v>529802050</v>
      </c>
      <c r="G20" s="23">
        <v>505505739</v>
      </c>
      <c r="H20" s="24">
        <v>505505739</v>
      </c>
      <c r="I20" s="26">
        <v>-405720839</v>
      </c>
      <c r="J20" s="27">
        <v>526445834</v>
      </c>
      <c r="K20" s="23">
        <v>541160681</v>
      </c>
      <c r="L20" s="24">
        <v>547349585</v>
      </c>
    </row>
    <row r="21" spans="1:12" ht="13.5" x14ac:dyDescent="0.25">
      <c r="A21" s="28" t="s">
        <v>38</v>
      </c>
      <c r="B21" s="22" t="s">
        <v>19</v>
      </c>
      <c r="C21" s="23">
        <v>685560937</v>
      </c>
      <c r="D21" s="23">
        <v>507258869</v>
      </c>
      <c r="E21" s="24">
        <v>320475411</v>
      </c>
      <c r="F21" s="25">
        <v>472385484</v>
      </c>
      <c r="G21" s="23">
        <v>361969025</v>
      </c>
      <c r="H21" s="24">
        <v>361969025</v>
      </c>
      <c r="I21" s="26">
        <v>480902420</v>
      </c>
      <c r="J21" s="27">
        <v>353837795</v>
      </c>
      <c r="K21" s="23">
        <v>324366733</v>
      </c>
      <c r="L21" s="24">
        <v>296223751</v>
      </c>
    </row>
    <row r="22" spans="1:12" ht="13.5" x14ac:dyDescent="0.25">
      <c r="A22" s="28" t="s">
        <v>22</v>
      </c>
      <c r="B22" s="22" t="s">
        <v>19</v>
      </c>
      <c r="C22" s="23">
        <v>21888440</v>
      </c>
      <c r="D22" s="23">
        <v>62987057</v>
      </c>
      <c r="E22" s="24">
        <v>75835545</v>
      </c>
      <c r="F22" s="25">
        <v>98704424</v>
      </c>
      <c r="G22" s="23">
        <v>96637069</v>
      </c>
      <c r="H22" s="24">
        <v>96637069</v>
      </c>
      <c r="I22" s="26">
        <v>-44705442</v>
      </c>
      <c r="J22" s="27">
        <v>63915853</v>
      </c>
      <c r="K22" s="23">
        <v>63915853</v>
      </c>
      <c r="L22" s="24">
        <v>63915853</v>
      </c>
    </row>
    <row r="23" spans="1:12" ht="13.5" x14ac:dyDescent="0.25">
      <c r="A23" s="28" t="s">
        <v>39</v>
      </c>
      <c r="B23" s="22" t="s">
        <v>19</v>
      </c>
      <c r="C23" s="23">
        <v>-10142916</v>
      </c>
      <c r="D23" s="23">
        <v>-28811008</v>
      </c>
      <c r="E23" s="24">
        <v>-29046565</v>
      </c>
      <c r="F23" s="25">
        <v>261524863</v>
      </c>
      <c r="G23" s="23">
        <v>230150423</v>
      </c>
      <c r="H23" s="24">
        <v>230150423</v>
      </c>
      <c r="I23" s="26">
        <v>-29366556</v>
      </c>
      <c r="J23" s="27">
        <v>245686730</v>
      </c>
      <c r="K23" s="23">
        <v>262175684</v>
      </c>
      <c r="L23" s="24">
        <v>259119686</v>
      </c>
    </row>
    <row r="24" spans="1:12" ht="13.5" x14ac:dyDescent="0.25">
      <c r="A24" s="28" t="s">
        <v>40</v>
      </c>
      <c r="B24" s="22" t="s">
        <v>19</v>
      </c>
      <c r="C24" s="23">
        <v>188172995</v>
      </c>
      <c r="D24" s="23">
        <v>135933525</v>
      </c>
      <c r="E24" s="24">
        <v>102242148</v>
      </c>
      <c r="F24" s="29">
        <v>142172037</v>
      </c>
      <c r="G24" s="30">
        <v>101740024</v>
      </c>
      <c r="H24" s="31">
        <v>101740024</v>
      </c>
      <c r="I24" s="25">
        <v>95535653</v>
      </c>
      <c r="J24" s="32">
        <v>101740024</v>
      </c>
      <c r="K24" s="30">
        <v>101740024</v>
      </c>
      <c r="L24" s="31">
        <v>101740024</v>
      </c>
    </row>
    <row r="25" spans="1:12" ht="13.5" x14ac:dyDescent="0.25">
      <c r="A25" s="33" t="s">
        <v>41</v>
      </c>
      <c r="B25" s="40" t="s">
        <v>19</v>
      </c>
      <c r="C25" s="35">
        <f>SUM(C15:C24)</f>
        <v>116185547912</v>
      </c>
      <c r="D25" s="41">
        <f t="shared" ref="D25:L25" si="1">SUM(D15:D24)</f>
        <v>118200974600</v>
      </c>
      <c r="E25" s="42">
        <f t="shared" si="1"/>
        <v>123214095395</v>
      </c>
      <c r="F25" s="43">
        <f t="shared" si="1"/>
        <v>112636362946</v>
      </c>
      <c r="G25" s="41">
        <f t="shared" si="1"/>
        <v>114170205550</v>
      </c>
      <c r="H25" s="42">
        <f t="shared" si="1"/>
        <v>114170205550</v>
      </c>
      <c r="I25" s="44">
        <f t="shared" si="1"/>
        <v>114980857739</v>
      </c>
      <c r="J25" s="45">
        <f t="shared" si="1"/>
        <v>124745427472</v>
      </c>
      <c r="K25" s="41">
        <f t="shared" si="1"/>
        <v>130391703764</v>
      </c>
      <c r="L25" s="42">
        <f t="shared" si="1"/>
        <v>118626846116</v>
      </c>
    </row>
    <row r="26" spans="1:12" ht="13.5" x14ac:dyDescent="0.25">
      <c r="A26" s="33" t="s">
        <v>42</v>
      </c>
      <c r="B26" s="34" t="s">
        <v>19</v>
      </c>
      <c r="C26" s="35">
        <f>+C13+C25</f>
        <v>142908577011</v>
      </c>
      <c r="D26" s="35">
        <f t="shared" ref="D26:L26" si="2">+D13+D25</f>
        <v>149103526410</v>
      </c>
      <c r="E26" s="36">
        <f t="shared" si="2"/>
        <v>157038942106</v>
      </c>
      <c r="F26" s="37">
        <f t="shared" si="2"/>
        <v>165258658755</v>
      </c>
      <c r="G26" s="35">
        <f t="shared" si="2"/>
        <v>160762785463</v>
      </c>
      <c r="H26" s="36">
        <f t="shared" si="2"/>
        <v>160762785463</v>
      </c>
      <c r="I26" s="38">
        <f t="shared" si="2"/>
        <v>154982483817</v>
      </c>
      <c r="J26" s="39">
        <f t="shared" si="2"/>
        <v>166682249597</v>
      </c>
      <c r="K26" s="35">
        <f t="shared" si="2"/>
        <v>172371505653</v>
      </c>
      <c r="L26" s="36">
        <f t="shared" si="2"/>
        <v>173217276474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-5000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295226551</v>
      </c>
      <c r="D30" s="23">
        <v>634236106</v>
      </c>
      <c r="E30" s="24">
        <v>813845909</v>
      </c>
      <c r="F30" s="25">
        <v>1042680106</v>
      </c>
      <c r="G30" s="23">
        <v>984332472</v>
      </c>
      <c r="H30" s="24">
        <v>984332472</v>
      </c>
      <c r="I30" s="26">
        <v>-75167769</v>
      </c>
      <c r="J30" s="27">
        <v>1067768138</v>
      </c>
      <c r="K30" s="23">
        <v>1219996030</v>
      </c>
      <c r="L30" s="24">
        <v>1402372088</v>
      </c>
    </row>
    <row r="31" spans="1:12" ht="13.5" x14ac:dyDescent="0.25">
      <c r="A31" s="28" t="s">
        <v>47</v>
      </c>
      <c r="B31" s="22" t="s">
        <v>19</v>
      </c>
      <c r="C31" s="23">
        <v>910829586</v>
      </c>
      <c r="D31" s="23">
        <v>923221612</v>
      </c>
      <c r="E31" s="24">
        <v>1069054348</v>
      </c>
      <c r="F31" s="25">
        <v>1042625735</v>
      </c>
      <c r="G31" s="23">
        <v>1055970448</v>
      </c>
      <c r="H31" s="24">
        <v>1055970448</v>
      </c>
      <c r="I31" s="26">
        <v>574151405</v>
      </c>
      <c r="J31" s="27">
        <v>1083765592</v>
      </c>
      <c r="K31" s="23">
        <v>1155606627</v>
      </c>
      <c r="L31" s="24">
        <v>1038062170</v>
      </c>
    </row>
    <row r="32" spans="1:12" ht="13.5" x14ac:dyDescent="0.25">
      <c r="A32" s="28" t="s">
        <v>48</v>
      </c>
      <c r="B32" s="22" t="s">
        <v>49</v>
      </c>
      <c r="C32" s="23">
        <v>37094239083</v>
      </c>
      <c r="D32" s="23">
        <v>45795845866</v>
      </c>
      <c r="E32" s="24">
        <v>53591480611</v>
      </c>
      <c r="F32" s="25">
        <v>38177388875</v>
      </c>
      <c r="G32" s="23">
        <v>28885640040</v>
      </c>
      <c r="H32" s="24">
        <v>28885640040</v>
      </c>
      <c r="I32" s="26">
        <v>59658539656</v>
      </c>
      <c r="J32" s="27">
        <v>29201650720</v>
      </c>
      <c r="K32" s="23">
        <v>28925926385</v>
      </c>
      <c r="L32" s="24">
        <v>25211583776</v>
      </c>
    </row>
    <row r="33" spans="1:12" ht="13.5" x14ac:dyDescent="0.25">
      <c r="A33" s="28" t="s">
        <v>50</v>
      </c>
      <c r="B33" s="22" t="s">
        <v>51</v>
      </c>
      <c r="C33" s="23">
        <v>753878678</v>
      </c>
      <c r="D33" s="23">
        <v>1434690770</v>
      </c>
      <c r="E33" s="24">
        <v>1304554065</v>
      </c>
      <c r="F33" s="25">
        <v>1036221497</v>
      </c>
      <c r="G33" s="23">
        <v>1495532723</v>
      </c>
      <c r="H33" s="24">
        <v>1495532723</v>
      </c>
      <c r="I33" s="26">
        <v>198834097</v>
      </c>
      <c r="J33" s="27">
        <v>587766264</v>
      </c>
      <c r="K33" s="23">
        <v>1170402665</v>
      </c>
      <c r="L33" s="24">
        <v>1156989682</v>
      </c>
    </row>
    <row r="34" spans="1:12" ht="13.5" x14ac:dyDescent="0.25">
      <c r="A34" s="28" t="s">
        <v>52</v>
      </c>
      <c r="B34" s="22" t="s">
        <v>19</v>
      </c>
      <c r="C34" s="23">
        <v>2666033793</v>
      </c>
      <c r="D34" s="23">
        <v>2963869037</v>
      </c>
      <c r="E34" s="24">
        <v>2980810548</v>
      </c>
      <c r="F34" s="25">
        <v>1976349237</v>
      </c>
      <c r="G34" s="23">
        <v>2072571347</v>
      </c>
      <c r="H34" s="24">
        <v>2072571347</v>
      </c>
      <c r="I34" s="26">
        <v>2699059353</v>
      </c>
      <c r="J34" s="27">
        <v>1939080853</v>
      </c>
      <c r="K34" s="23">
        <v>1962113792</v>
      </c>
      <c r="L34" s="24">
        <v>1337366832</v>
      </c>
    </row>
    <row r="35" spans="1:12" ht="13.5" x14ac:dyDescent="0.25">
      <c r="A35" s="28" t="s">
        <v>27</v>
      </c>
      <c r="B35" s="22" t="s">
        <v>19</v>
      </c>
      <c r="C35" s="23">
        <v>6379553091</v>
      </c>
      <c r="D35" s="23">
        <v>6330925422</v>
      </c>
      <c r="E35" s="24">
        <v>6933286332</v>
      </c>
      <c r="F35" s="25">
        <v>348164367</v>
      </c>
      <c r="G35" s="23">
        <v>3175935633</v>
      </c>
      <c r="H35" s="24">
        <v>3175935633</v>
      </c>
      <c r="I35" s="26">
        <v>9429586413</v>
      </c>
      <c r="J35" s="27">
        <v>3910682034</v>
      </c>
      <c r="K35" s="23">
        <v>4874398917</v>
      </c>
      <c r="L35" s="24">
        <v>6132775046</v>
      </c>
    </row>
    <row r="36" spans="1:12" ht="13.5" x14ac:dyDescent="0.25">
      <c r="A36" s="28" t="s">
        <v>53</v>
      </c>
      <c r="B36" s="22" t="s">
        <v>19</v>
      </c>
      <c r="C36" s="23">
        <v>141753733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-199639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48241514515</v>
      </c>
      <c r="D37" s="35">
        <f t="shared" ref="D37:L37" si="3">SUM(D29:D36)</f>
        <v>58082788813</v>
      </c>
      <c r="E37" s="36">
        <f t="shared" si="3"/>
        <v>66693031813</v>
      </c>
      <c r="F37" s="37">
        <f t="shared" si="3"/>
        <v>43623424817</v>
      </c>
      <c r="G37" s="35">
        <f t="shared" si="3"/>
        <v>37669982663</v>
      </c>
      <c r="H37" s="36">
        <f t="shared" si="3"/>
        <v>37669982663</v>
      </c>
      <c r="I37" s="38">
        <f t="shared" si="3"/>
        <v>72484803516</v>
      </c>
      <c r="J37" s="39">
        <f t="shared" si="3"/>
        <v>37790713601</v>
      </c>
      <c r="K37" s="35">
        <f t="shared" si="3"/>
        <v>39308444416</v>
      </c>
      <c r="L37" s="36">
        <f t="shared" si="3"/>
        <v>36279149594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5069235930</v>
      </c>
      <c r="D39" s="23">
        <v>5542933307</v>
      </c>
      <c r="E39" s="24">
        <v>5765564383</v>
      </c>
      <c r="F39" s="25">
        <v>6140738526</v>
      </c>
      <c r="G39" s="23">
        <v>6325007929</v>
      </c>
      <c r="H39" s="24">
        <v>6325007929</v>
      </c>
      <c r="I39" s="26">
        <v>6062195797</v>
      </c>
      <c r="J39" s="27">
        <v>8099110797</v>
      </c>
      <c r="K39" s="23">
        <v>8452304722</v>
      </c>
      <c r="L39" s="24">
        <v>8471095778</v>
      </c>
    </row>
    <row r="40" spans="1:12" ht="13.5" x14ac:dyDescent="0.25">
      <c r="A40" s="28" t="s">
        <v>52</v>
      </c>
      <c r="B40" s="22" t="s">
        <v>57</v>
      </c>
      <c r="C40" s="23">
        <v>2089942229</v>
      </c>
      <c r="D40" s="23">
        <v>2153598538</v>
      </c>
      <c r="E40" s="24">
        <v>2055272582</v>
      </c>
      <c r="F40" s="25">
        <v>2643314236</v>
      </c>
      <c r="G40" s="23">
        <v>2926301621</v>
      </c>
      <c r="H40" s="24">
        <v>2926301621</v>
      </c>
      <c r="I40" s="26">
        <v>1973443061</v>
      </c>
      <c r="J40" s="27">
        <v>2353303707</v>
      </c>
      <c r="K40" s="23">
        <v>2451786995</v>
      </c>
      <c r="L40" s="24">
        <v>2542047031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860666289</v>
      </c>
      <c r="G41" s="23">
        <v>11491829720</v>
      </c>
      <c r="H41" s="24">
        <v>11491829720</v>
      </c>
      <c r="I41" s="26">
        <v>1174025813</v>
      </c>
      <c r="J41" s="27">
        <v>7955047185</v>
      </c>
      <c r="K41" s="23">
        <v>5239799568</v>
      </c>
      <c r="L41" s="24">
        <v>3015551951</v>
      </c>
    </row>
    <row r="42" spans="1:12" ht="13.5" x14ac:dyDescent="0.25">
      <c r="A42" s="28" t="s">
        <v>59</v>
      </c>
      <c r="B42" s="22" t="s">
        <v>19</v>
      </c>
      <c r="C42" s="23">
        <v>2163486666</v>
      </c>
      <c r="D42" s="23">
        <v>2259859864</v>
      </c>
      <c r="E42" s="24">
        <v>2437236616</v>
      </c>
      <c r="F42" s="25">
        <v>3468447886</v>
      </c>
      <c r="G42" s="23">
        <v>3062330578</v>
      </c>
      <c r="H42" s="24">
        <v>3062330578</v>
      </c>
      <c r="I42" s="26">
        <v>1885192133</v>
      </c>
      <c r="J42" s="27">
        <v>2644059889</v>
      </c>
      <c r="K42" s="23">
        <v>2608799481</v>
      </c>
      <c r="L42" s="24">
        <v>2571991971</v>
      </c>
    </row>
    <row r="43" spans="1:12" ht="13.5" x14ac:dyDescent="0.25">
      <c r="A43" s="33" t="s">
        <v>60</v>
      </c>
      <c r="B43" s="40" t="s">
        <v>19</v>
      </c>
      <c r="C43" s="35">
        <f>SUM(C39:C42)</f>
        <v>9322664825</v>
      </c>
      <c r="D43" s="41">
        <f t="shared" ref="D43:L43" si="4">SUM(D39:D42)</f>
        <v>9956391709</v>
      </c>
      <c r="E43" s="42">
        <f t="shared" si="4"/>
        <v>10258073581</v>
      </c>
      <c r="F43" s="43">
        <f t="shared" si="4"/>
        <v>13113166937</v>
      </c>
      <c r="G43" s="41">
        <f t="shared" si="4"/>
        <v>23805469848</v>
      </c>
      <c r="H43" s="42">
        <f t="shared" si="4"/>
        <v>23805469848</v>
      </c>
      <c r="I43" s="43">
        <f t="shared" si="4"/>
        <v>11094856804</v>
      </c>
      <c r="J43" s="45">
        <f t="shared" si="4"/>
        <v>21051521578</v>
      </c>
      <c r="K43" s="41">
        <f t="shared" si="4"/>
        <v>18752690766</v>
      </c>
      <c r="L43" s="42">
        <f t="shared" si="4"/>
        <v>16600686731</v>
      </c>
    </row>
    <row r="44" spans="1:12" ht="13.5" x14ac:dyDescent="0.25">
      <c r="A44" s="33" t="s">
        <v>61</v>
      </c>
      <c r="B44" s="34" t="s">
        <v>19</v>
      </c>
      <c r="C44" s="35">
        <f>+C37+C43</f>
        <v>57564179340</v>
      </c>
      <c r="D44" s="35">
        <f t="shared" ref="D44:L44" si="5">+D37+D43</f>
        <v>68039180522</v>
      </c>
      <c r="E44" s="36">
        <f t="shared" si="5"/>
        <v>76951105394</v>
      </c>
      <c r="F44" s="37">
        <f t="shared" si="5"/>
        <v>56736591754</v>
      </c>
      <c r="G44" s="35">
        <f t="shared" si="5"/>
        <v>61475452511</v>
      </c>
      <c r="H44" s="36">
        <f t="shared" si="5"/>
        <v>61475452511</v>
      </c>
      <c r="I44" s="38">
        <f t="shared" si="5"/>
        <v>83579660320</v>
      </c>
      <c r="J44" s="39">
        <f t="shared" si="5"/>
        <v>58842235179</v>
      </c>
      <c r="K44" s="35">
        <f t="shared" si="5"/>
        <v>58061135182</v>
      </c>
      <c r="L44" s="36">
        <f t="shared" si="5"/>
        <v>52879836325</v>
      </c>
    </row>
    <row r="45" spans="1:12" ht="13.5" x14ac:dyDescent="0.25">
      <c r="A45" s="47" t="s">
        <v>62</v>
      </c>
      <c r="B45" s="48" t="s">
        <v>63</v>
      </c>
      <c r="C45" s="49">
        <f>+C26-C44</f>
        <v>85344397671</v>
      </c>
      <c r="D45" s="49">
        <f t="shared" ref="D45:L45" si="6">+D26-D44</f>
        <v>81064345888</v>
      </c>
      <c r="E45" s="50">
        <f t="shared" si="6"/>
        <v>80087836712</v>
      </c>
      <c r="F45" s="51">
        <f t="shared" si="6"/>
        <v>108522067001</v>
      </c>
      <c r="G45" s="49">
        <f t="shared" si="6"/>
        <v>99287332952</v>
      </c>
      <c r="H45" s="50">
        <f t="shared" si="6"/>
        <v>99287332952</v>
      </c>
      <c r="I45" s="52">
        <f t="shared" si="6"/>
        <v>71402823497</v>
      </c>
      <c r="J45" s="53">
        <f t="shared" si="6"/>
        <v>107840014418</v>
      </c>
      <c r="K45" s="49">
        <f t="shared" si="6"/>
        <v>114310370471</v>
      </c>
      <c r="L45" s="50">
        <f t="shared" si="6"/>
        <v>120337440149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73156543109</v>
      </c>
      <c r="D47" s="23">
        <v>72015589194</v>
      </c>
      <c r="E47" s="24">
        <v>71857262450</v>
      </c>
      <c r="F47" s="25">
        <v>97088491235</v>
      </c>
      <c r="G47" s="23">
        <v>84615788638</v>
      </c>
      <c r="H47" s="24">
        <v>84615788638</v>
      </c>
      <c r="I47" s="26">
        <v>55365262225</v>
      </c>
      <c r="J47" s="27">
        <v>93259594515</v>
      </c>
      <c r="K47" s="23">
        <v>99530334202</v>
      </c>
      <c r="L47" s="24">
        <v>104693467799</v>
      </c>
    </row>
    <row r="48" spans="1:12" ht="13.5" x14ac:dyDescent="0.25">
      <c r="A48" s="28" t="s">
        <v>67</v>
      </c>
      <c r="B48" s="22" t="s">
        <v>68</v>
      </c>
      <c r="C48" s="23">
        <v>13401457813</v>
      </c>
      <c r="D48" s="23">
        <v>11005162534</v>
      </c>
      <c r="E48" s="24">
        <v>13561241427</v>
      </c>
      <c r="F48" s="25">
        <v>10319846842</v>
      </c>
      <c r="G48" s="23">
        <v>12898501096</v>
      </c>
      <c r="H48" s="24">
        <v>12898501096</v>
      </c>
      <c r="I48" s="26">
        <v>13309043846</v>
      </c>
      <c r="J48" s="27">
        <v>12347614508</v>
      </c>
      <c r="K48" s="23">
        <v>12122207868</v>
      </c>
      <c r="L48" s="24">
        <v>12504280390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86558000922</v>
      </c>
      <c r="D50" s="56">
        <f t="shared" ref="D50:L50" si="7">SUM(D47:D49)</f>
        <v>83020751728</v>
      </c>
      <c r="E50" s="57">
        <f t="shared" si="7"/>
        <v>85418503877</v>
      </c>
      <c r="F50" s="58">
        <f t="shared" si="7"/>
        <v>107408338077</v>
      </c>
      <c r="G50" s="56">
        <f t="shared" si="7"/>
        <v>97514289734</v>
      </c>
      <c r="H50" s="57">
        <f t="shared" si="7"/>
        <v>97514289734</v>
      </c>
      <c r="I50" s="59">
        <f t="shared" si="7"/>
        <v>68674306071</v>
      </c>
      <c r="J50" s="60">
        <f t="shared" si="7"/>
        <v>105607209023</v>
      </c>
      <c r="K50" s="56">
        <f t="shared" si="7"/>
        <v>111652542070</v>
      </c>
      <c r="L50" s="57">
        <f t="shared" si="7"/>
        <v>117197748189</v>
      </c>
    </row>
    <row r="51" spans="1:12" ht="13.5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A26D1D7-AB39-4D58-9495-E311379762C8}"/>
</file>

<file path=customXml/itemProps2.xml><?xml version="1.0" encoding="utf-8"?>
<ds:datastoreItem xmlns:ds="http://schemas.openxmlformats.org/officeDocument/2006/customXml" ds:itemID="{CAB6AFBD-5981-41E2-AB01-87C474A9096E}"/>
</file>

<file path=customXml/itemProps3.xml><?xml version="1.0" encoding="utf-8"?>
<ds:datastoreItem xmlns:ds="http://schemas.openxmlformats.org/officeDocument/2006/customXml" ds:itemID="{D225BE95-38E1-43EC-AF86-FD68B87EB5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2024-08-20T10:01:24Z</dcterms:created>
  <dcterms:modified xsi:type="dcterms:W3CDTF">2024-08-20T10:14:38Z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